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qgpc1\Documents\2025-12-02_CD-DPS final-oprava\Soupisy prací dodávek a služeb\"/>
    </mc:Choice>
  </mc:AlternateContent>
  <xr:revisionPtr revIDLastSave="0" documentId="13_ncr:1_{FB50C439-D09F-4E95-8D1D-54E84973FFDA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Rekapitulace stavby" sheetId="1" r:id="rId1"/>
    <sheet name="D.101.04 - Zdravotně_tech..." sheetId="2" r:id="rId2"/>
  </sheets>
  <definedNames>
    <definedName name="_xlnm._FilterDatabase" localSheetId="1" hidden="1">'D.101.04 - Zdravotně_tech...'!$C$127:$K$326</definedName>
    <definedName name="_xlnm.Print_Titles" localSheetId="1">'D.101.04 - Zdravotně_tech...'!$127:$127</definedName>
    <definedName name="_xlnm.Print_Titles" localSheetId="0">'Rekapitulace stavby'!$92:$92</definedName>
    <definedName name="_xlnm.Print_Area" localSheetId="1">'D.101.04 - Zdravotně_tech...'!$C$115:$K$326</definedName>
    <definedName name="_xlnm.Print_Area" localSheetId="0">'Rekapitulace stavby'!$D$4:$AO$76,'Rekapitulace stavby'!$C$82:$AQ$96</definedName>
  </definedNames>
  <calcPr calcId="191029"/>
</workbook>
</file>

<file path=xl/calcChain.xml><?xml version="1.0" encoding="utf-8"?>
<calcChain xmlns="http://schemas.openxmlformats.org/spreadsheetml/2006/main">
  <c r="J122" i="2" l="1"/>
  <c r="AM87" i="1"/>
  <c r="AN8" i="1"/>
  <c r="J12" i="2" s="1"/>
  <c r="J37" i="2"/>
  <c r="J36" i="2"/>
  <c r="AY95" i="1" s="1"/>
  <c r="J35" i="2"/>
  <c r="AX95" i="1" s="1"/>
  <c r="BI325" i="2"/>
  <c r="BH325" i="2"/>
  <c r="BG325" i="2"/>
  <c r="BF325" i="2"/>
  <c r="T325" i="2"/>
  <c r="R325" i="2"/>
  <c r="P325" i="2"/>
  <c r="BI323" i="2"/>
  <c r="BH323" i="2"/>
  <c r="BG323" i="2"/>
  <c r="BF323" i="2"/>
  <c r="T323" i="2"/>
  <c r="R323" i="2"/>
  <c r="P323" i="2"/>
  <c r="BI321" i="2"/>
  <c r="BH321" i="2"/>
  <c r="BG321" i="2"/>
  <c r="BF321" i="2"/>
  <c r="T321" i="2"/>
  <c r="R321" i="2"/>
  <c r="P321" i="2"/>
  <c r="BI319" i="2"/>
  <c r="BH319" i="2"/>
  <c r="BG319" i="2"/>
  <c r="BF319" i="2"/>
  <c r="T319" i="2"/>
  <c r="R319" i="2"/>
  <c r="P319" i="2"/>
  <c r="BI317" i="2"/>
  <c r="BH317" i="2"/>
  <c r="BG317" i="2"/>
  <c r="BF317" i="2"/>
  <c r="T317" i="2"/>
  <c r="R317" i="2"/>
  <c r="P317" i="2"/>
  <c r="BI315" i="2"/>
  <c r="BH315" i="2"/>
  <c r="BG315" i="2"/>
  <c r="BF315" i="2"/>
  <c r="T315" i="2"/>
  <c r="R315" i="2"/>
  <c r="P315" i="2"/>
  <c r="BI313" i="2"/>
  <c r="BH313" i="2"/>
  <c r="BG313" i="2"/>
  <c r="BF313" i="2"/>
  <c r="T313" i="2"/>
  <c r="R313" i="2"/>
  <c r="P313" i="2"/>
  <c r="BI311" i="2"/>
  <c r="BH311" i="2"/>
  <c r="BG311" i="2"/>
  <c r="BF311" i="2"/>
  <c r="T311" i="2"/>
  <c r="R311" i="2"/>
  <c r="P311" i="2"/>
  <c r="BI309" i="2"/>
  <c r="BH309" i="2"/>
  <c r="BG309" i="2"/>
  <c r="BF309" i="2"/>
  <c r="T309" i="2"/>
  <c r="R309" i="2"/>
  <c r="P309" i="2"/>
  <c r="BI306" i="2"/>
  <c r="BH306" i="2"/>
  <c r="BG306" i="2"/>
  <c r="BF306" i="2"/>
  <c r="T306" i="2"/>
  <c r="R306" i="2"/>
  <c r="P306" i="2"/>
  <c r="BI304" i="2"/>
  <c r="BH304" i="2"/>
  <c r="BG304" i="2"/>
  <c r="BF304" i="2"/>
  <c r="T304" i="2"/>
  <c r="R304" i="2"/>
  <c r="P304" i="2"/>
  <c r="BI302" i="2"/>
  <c r="BH302" i="2"/>
  <c r="BG302" i="2"/>
  <c r="BF302" i="2"/>
  <c r="T302" i="2"/>
  <c r="R302" i="2"/>
  <c r="P302" i="2"/>
  <c r="BI299" i="2"/>
  <c r="BH299" i="2"/>
  <c r="BG299" i="2"/>
  <c r="BF299" i="2"/>
  <c r="T299" i="2"/>
  <c r="R299" i="2"/>
  <c r="P299" i="2"/>
  <c r="BI297" i="2"/>
  <c r="BH297" i="2"/>
  <c r="BG297" i="2"/>
  <c r="BF297" i="2"/>
  <c r="T297" i="2"/>
  <c r="R297" i="2"/>
  <c r="P297" i="2"/>
  <c r="BI295" i="2"/>
  <c r="BH295" i="2"/>
  <c r="BG295" i="2"/>
  <c r="BF295" i="2"/>
  <c r="T295" i="2"/>
  <c r="R295" i="2"/>
  <c r="P295" i="2"/>
  <c r="BI293" i="2"/>
  <c r="BH293" i="2"/>
  <c r="BG293" i="2"/>
  <c r="BF293" i="2"/>
  <c r="T293" i="2"/>
  <c r="R293" i="2"/>
  <c r="P293" i="2"/>
  <c r="BI291" i="2"/>
  <c r="BH291" i="2"/>
  <c r="BG291" i="2"/>
  <c r="BF291" i="2"/>
  <c r="T291" i="2"/>
  <c r="R291" i="2"/>
  <c r="P291" i="2"/>
  <c r="BI289" i="2"/>
  <c r="BH289" i="2"/>
  <c r="BG289" i="2"/>
  <c r="BF289" i="2"/>
  <c r="T289" i="2"/>
  <c r="R289" i="2"/>
  <c r="P289" i="2"/>
  <c r="BI287" i="2"/>
  <c r="BH287" i="2"/>
  <c r="BG287" i="2"/>
  <c r="BF287" i="2"/>
  <c r="T287" i="2"/>
  <c r="R287" i="2"/>
  <c r="P287" i="2"/>
  <c r="BI285" i="2"/>
  <c r="BH285" i="2"/>
  <c r="BG285" i="2"/>
  <c r="BF285" i="2"/>
  <c r="T285" i="2"/>
  <c r="R285" i="2"/>
  <c r="P285" i="2"/>
  <c r="BI284" i="2"/>
  <c r="BH284" i="2"/>
  <c r="BG284" i="2"/>
  <c r="BF284" i="2"/>
  <c r="T284" i="2"/>
  <c r="R284" i="2"/>
  <c r="P284" i="2"/>
  <c r="BI283" i="2"/>
  <c r="BH283" i="2"/>
  <c r="BG283" i="2"/>
  <c r="BF283" i="2"/>
  <c r="T283" i="2"/>
  <c r="R283" i="2"/>
  <c r="P283" i="2"/>
  <c r="BI281" i="2"/>
  <c r="BH281" i="2"/>
  <c r="BG281" i="2"/>
  <c r="BF281" i="2"/>
  <c r="T281" i="2"/>
  <c r="R281" i="2"/>
  <c r="P281" i="2"/>
  <c r="BI280" i="2"/>
  <c r="BH280" i="2"/>
  <c r="BG280" i="2"/>
  <c r="BF280" i="2"/>
  <c r="T280" i="2"/>
  <c r="R280" i="2"/>
  <c r="P280" i="2"/>
  <c r="BI278" i="2"/>
  <c r="BH278" i="2"/>
  <c r="BG278" i="2"/>
  <c r="BF278" i="2"/>
  <c r="T278" i="2"/>
  <c r="R278" i="2"/>
  <c r="P278" i="2"/>
  <c r="BI276" i="2"/>
  <c r="BH276" i="2"/>
  <c r="BG276" i="2"/>
  <c r="BF276" i="2"/>
  <c r="T276" i="2"/>
  <c r="R276" i="2"/>
  <c r="P276" i="2"/>
  <c r="BI274" i="2"/>
  <c r="BH274" i="2"/>
  <c r="BG274" i="2"/>
  <c r="BF274" i="2"/>
  <c r="T274" i="2"/>
  <c r="R274" i="2"/>
  <c r="P274" i="2"/>
  <c r="BI272" i="2"/>
  <c r="BH272" i="2"/>
  <c r="BG272" i="2"/>
  <c r="BF272" i="2"/>
  <c r="T272" i="2"/>
  <c r="R272" i="2"/>
  <c r="P272" i="2"/>
  <c r="BI270" i="2"/>
  <c r="BH270" i="2"/>
  <c r="BG270" i="2"/>
  <c r="BF270" i="2"/>
  <c r="T270" i="2"/>
  <c r="R270" i="2"/>
  <c r="P270" i="2"/>
  <c r="BI269" i="2"/>
  <c r="BH269" i="2"/>
  <c r="BG269" i="2"/>
  <c r="BF269" i="2"/>
  <c r="T269" i="2"/>
  <c r="R269" i="2"/>
  <c r="P269" i="2"/>
  <c r="BI267" i="2"/>
  <c r="BH267" i="2"/>
  <c r="BG267" i="2"/>
  <c r="BF267" i="2"/>
  <c r="T267" i="2"/>
  <c r="R267" i="2"/>
  <c r="P267" i="2"/>
  <c r="BI265" i="2"/>
  <c r="BH265" i="2"/>
  <c r="BG265" i="2"/>
  <c r="BF265" i="2"/>
  <c r="T265" i="2"/>
  <c r="R265" i="2"/>
  <c r="P265" i="2"/>
  <c r="BI263" i="2"/>
  <c r="BH263" i="2"/>
  <c r="BG263" i="2"/>
  <c r="BF263" i="2"/>
  <c r="T263" i="2"/>
  <c r="R263" i="2"/>
  <c r="P263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R258" i="2"/>
  <c r="P258" i="2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51" i="2"/>
  <c r="BH251" i="2"/>
  <c r="BG251" i="2"/>
  <c r="BF251" i="2"/>
  <c r="T251" i="2"/>
  <c r="R251" i="2"/>
  <c r="P251" i="2"/>
  <c r="BI250" i="2"/>
  <c r="BH250" i="2"/>
  <c r="BG250" i="2"/>
  <c r="BF250" i="2"/>
  <c r="T250" i="2"/>
  <c r="R250" i="2"/>
  <c r="P250" i="2"/>
  <c r="BI247" i="2"/>
  <c r="BH247" i="2"/>
  <c r="BG247" i="2"/>
  <c r="BF247" i="2"/>
  <c r="T247" i="2"/>
  <c r="R247" i="2"/>
  <c r="P247" i="2"/>
  <c r="BI245" i="2"/>
  <c r="BH245" i="2"/>
  <c r="BG245" i="2"/>
  <c r="BF245" i="2"/>
  <c r="T245" i="2"/>
  <c r="R245" i="2"/>
  <c r="P245" i="2"/>
  <c r="BI243" i="2"/>
  <c r="BH243" i="2"/>
  <c r="BG243" i="2"/>
  <c r="BF243" i="2"/>
  <c r="T243" i="2"/>
  <c r="R243" i="2"/>
  <c r="P243" i="2"/>
  <c r="BI241" i="2"/>
  <c r="BH241" i="2"/>
  <c r="BG241" i="2"/>
  <c r="BF241" i="2"/>
  <c r="T241" i="2"/>
  <c r="R241" i="2"/>
  <c r="P241" i="2"/>
  <c r="BI239" i="2"/>
  <c r="BH239" i="2"/>
  <c r="BG239" i="2"/>
  <c r="BF239" i="2"/>
  <c r="T239" i="2"/>
  <c r="R239" i="2"/>
  <c r="P239" i="2"/>
  <c r="BI237" i="2"/>
  <c r="BH237" i="2"/>
  <c r="BG237" i="2"/>
  <c r="BF237" i="2"/>
  <c r="T237" i="2"/>
  <c r="R237" i="2"/>
  <c r="P237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8" i="2"/>
  <c r="BH228" i="2"/>
  <c r="BG228" i="2"/>
  <c r="BF228" i="2"/>
  <c r="T228" i="2"/>
  <c r="R228" i="2"/>
  <c r="P228" i="2"/>
  <c r="BI226" i="2"/>
  <c r="BH226" i="2"/>
  <c r="BG226" i="2"/>
  <c r="BF226" i="2"/>
  <c r="T226" i="2"/>
  <c r="R226" i="2"/>
  <c r="P226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2" i="2"/>
  <c r="BH202" i="2"/>
  <c r="BG202" i="2"/>
  <c r="BF202" i="2"/>
  <c r="T202" i="2"/>
  <c r="R202" i="2"/>
  <c r="P202" i="2"/>
  <c r="BI200" i="2"/>
  <c r="BH200" i="2"/>
  <c r="BG200" i="2"/>
  <c r="BF200" i="2"/>
  <c r="T200" i="2"/>
  <c r="R200" i="2"/>
  <c r="P200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90" i="2"/>
  <c r="BH190" i="2"/>
  <c r="BG190" i="2"/>
  <c r="BF190" i="2"/>
  <c r="T190" i="2"/>
  <c r="R190" i="2"/>
  <c r="P190" i="2"/>
  <c r="BI188" i="2"/>
  <c r="BH188" i="2"/>
  <c r="BG188" i="2"/>
  <c r="BF188" i="2"/>
  <c r="T188" i="2"/>
  <c r="R188" i="2"/>
  <c r="P188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2" i="2"/>
  <c r="BH162" i="2"/>
  <c r="BG162" i="2"/>
  <c r="BF162" i="2"/>
  <c r="T162" i="2"/>
  <c r="R162" i="2"/>
  <c r="P162" i="2"/>
  <c r="BI160" i="2"/>
  <c r="BH160" i="2"/>
  <c r="BG160" i="2"/>
  <c r="BF160" i="2"/>
  <c r="T160" i="2"/>
  <c r="R160" i="2"/>
  <c r="P160" i="2"/>
  <c r="BI158" i="2"/>
  <c r="BH158" i="2"/>
  <c r="BG158" i="2"/>
  <c r="BF158" i="2"/>
  <c r="T158" i="2"/>
  <c r="R158" i="2"/>
  <c r="P158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6" i="2"/>
  <c r="BH136" i="2"/>
  <c r="BG136" i="2"/>
  <c r="BF136" i="2"/>
  <c r="T136" i="2"/>
  <c r="R136" i="2"/>
  <c r="P136" i="2"/>
  <c r="BI134" i="2"/>
  <c r="BH134" i="2"/>
  <c r="BG134" i="2"/>
  <c r="BF134" i="2"/>
  <c r="T134" i="2"/>
  <c r="R134" i="2"/>
  <c r="P134" i="2"/>
  <c r="BI131" i="2"/>
  <c r="BH131" i="2"/>
  <c r="BG131" i="2"/>
  <c r="BF131" i="2"/>
  <c r="T131" i="2"/>
  <c r="T130" i="2" s="1"/>
  <c r="R131" i="2"/>
  <c r="R130" i="2" s="1"/>
  <c r="P131" i="2"/>
  <c r="P130" i="2" s="1"/>
  <c r="F122" i="2"/>
  <c r="E120" i="2"/>
  <c r="F89" i="2"/>
  <c r="E87" i="2"/>
  <c r="J24" i="2"/>
  <c r="E24" i="2"/>
  <c r="J92" i="2" s="1"/>
  <c r="J23" i="2"/>
  <c r="J21" i="2"/>
  <c r="E21" i="2"/>
  <c r="J91" i="2" s="1"/>
  <c r="J20" i="2"/>
  <c r="J18" i="2"/>
  <c r="E18" i="2"/>
  <c r="F125" i="2" s="1"/>
  <c r="J17" i="2"/>
  <c r="J15" i="2"/>
  <c r="E15" i="2"/>
  <c r="F91" i="2" s="1"/>
  <c r="J14" i="2"/>
  <c r="E7" i="2"/>
  <c r="E85" i="2" s="1"/>
  <c r="L90" i="1"/>
  <c r="AM90" i="1"/>
  <c r="AM89" i="1"/>
  <c r="L89" i="1"/>
  <c r="L87" i="1"/>
  <c r="L85" i="1"/>
  <c r="L84" i="1"/>
  <c r="J293" i="2"/>
  <c r="BK263" i="2"/>
  <c r="BK226" i="2"/>
  <c r="J182" i="2"/>
  <c r="BK147" i="2"/>
  <c r="J276" i="2"/>
  <c r="BK260" i="2"/>
  <c r="BK239" i="2"/>
  <c r="J210" i="2"/>
  <c r="BK176" i="2"/>
  <c r="J166" i="2"/>
  <c r="J156" i="2"/>
  <c r="J144" i="2"/>
  <c r="J136" i="2"/>
  <c r="J313" i="2"/>
  <c r="J306" i="2"/>
  <c r="J256" i="2"/>
  <c r="J237" i="2"/>
  <c r="J222" i="2"/>
  <c r="J202" i="2"/>
  <c r="J167" i="2"/>
  <c r="BK283" i="2"/>
  <c r="BK252" i="2"/>
  <c r="J224" i="2"/>
  <c r="BK180" i="2"/>
  <c r="BK167" i="2"/>
  <c r="BK291" i="2"/>
  <c r="J226" i="2"/>
  <c r="BK198" i="2"/>
  <c r="J141" i="2"/>
  <c r="J311" i="2"/>
  <c r="BK261" i="2"/>
  <c r="J283" i="2"/>
  <c r="J245" i="2"/>
  <c r="BK192" i="2"/>
  <c r="BK141" i="2"/>
  <c r="BK267" i="2"/>
  <c r="J186" i="2"/>
  <c r="J160" i="2"/>
  <c r="BK315" i="2"/>
  <c r="J274" i="2"/>
  <c r="BK208" i="2"/>
  <c r="BK139" i="2"/>
  <c r="J297" i="2"/>
  <c r="BK205" i="2"/>
  <c r="J321" i="2"/>
  <c r="J272" i="2"/>
  <c r="BK237" i="2"/>
  <c r="BK184" i="2"/>
  <c r="BK168" i="2"/>
  <c r="J269" i="2"/>
  <c r="J241" i="2"/>
  <c r="BK220" i="2"/>
  <c r="J205" i="2"/>
  <c r="BK166" i="2"/>
  <c r="BK144" i="2"/>
  <c r="J284" i="2"/>
  <c r="BK306" i="2"/>
  <c r="J230" i="2"/>
  <c r="J196" i="2"/>
  <c r="BK172" i="2"/>
  <c r="BK323" i="2"/>
  <c r="BK196" i="2"/>
  <c r="BK173" i="2"/>
  <c r="J139" i="2"/>
  <c r="BK299" i="2"/>
  <c r="J234" i="2"/>
  <c r="J304" i="2"/>
  <c r="J257" i="2"/>
  <c r="BK218" i="2"/>
  <c r="BK178" i="2"/>
  <c r="BK131" i="2"/>
  <c r="BK302" i="2"/>
  <c r="BK194" i="2"/>
  <c r="J258" i="2"/>
  <c r="J218" i="2"/>
  <c r="J175" i="2"/>
  <c r="J169" i="2"/>
  <c r="J295" i="2"/>
  <c r="BK232" i="2"/>
  <c r="J216" i="2"/>
  <c r="J188" i="2"/>
  <c r="BK162" i="2"/>
  <c r="BK317" i="2"/>
  <c r="J285" i="2"/>
  <c r="J278" i="2"/>
  <c r="BK222" i="2"/>
  <c r="BK174" i="2"/>
  <c r="BK136" i="2"/>
  <c r="BK235" i="2"/>
  <c r="BK190" i="2"/>
  <c r="BK165" i="2"/>
  <c r="BK256" i="2"/>
  <c r="J180" i="2"/>
  <c r="J291" i="2"/>
  <c r="BK212" i="2"/>
  <c r="BK169" i="2"/>
  <c r="BK304" i="2"/>
  <c r="J270" i="2"/>
  <c r="BK243" i="2"/>
  <c r="BK216" i="2"/>
  <c r="J171" i="2"/>
  <c r="BK311" i="2"/>
  <c r="J260" i="2"/>
  <c r="BK247" i="2"/>
  <c r="J208" i="2"/>
  <c r="J172" i="2"/>
  <c r="BK134" i="2"/>
  <c r="BK309" i="2"/>
  <c r="J265" i="2"/>
  <c r="J243" i="2"/>
  <c r="J252" i="2"/>
  <c r="BK202" i="2"/>
  <c r="J147" i="2"/>
  <c r="BK276" i="2"/>
  <c r="BK200" i="2"/>
  <c r="BK177" i="2"/>
  <c r="BK158" i="2"/>
  <c r="J131" i="2"/>
  <c r="BK295" i="2"/>
  <c r="BK284" i="2"/>
  <c r="J232" i="2"/>
  <c r="J158" i="2"/>
  <c r="J325" i="2"/>
  <c r="J299" i="2"/>
  <c r="BK289" i="2"/>
  <c r="BK285" i="2"/>
  <c r="BK278" i="2"/>
  <c r="BK272" i="2"/>
  <c r="BK270" i="2"/>
  <c r="J263" i="2"/>
  <c r="J247" i="2"/>
  <c r="J235" i="2"/>
  <c r="J204" i="2"/>
  <c r="BK186" i="2"/>
  <c r="BK170" i="2"/>
  <c r="J162" i="2"/>
  <c r="BK160" i="2"/>
  <c r="J142" i="2"/>
  <c r="BK321" i="2"/>
  <c r="J309" i="2"/>
  <c r="BK297" i="2"/>
  <c r="BK269" i="2"/>
  <c r="BK245" i="2"/>
  <c r="BK228" i="2"/>
  <c r="BK210" i="2"/>
  <c r="J177" i="2"/>
  <c r="J289" i="2"/>
  <c r="BK280" i="2"/>
  <c r="J250" i="2"/>
  <c r="J220" i="2"/>
  <c r="J174" i="2"/>
  <c r="BK152" i="2"/>
  <c r="BK281" i="2"/>
  <c r="BK230" i="2"/>
  <c r="J194" i="2"/>
  <c r="J149" i="2"/>
  <c r="BK293" i="2"/>
  <c r="BK258" i="2"/>
  <c r="J261" i="2"/>
  <c r="J212" i="2"/>
  <c r="J179" i="2"/>
  <c r="AS94" i="1"/>
  <c r="BK234" i="2"/>
  <c r="J178" i="2"/>
  <c r="J170" i="2"/>
  <c r="BK142" i="2"/>
  <c r="J317" i="2"/>
  <c r="J267" i="2"/>
  <c r="J190" i="2"/>
  <c r="BK154" i="2"/>
  <c r="BK313" i="2"/>
  <c r="J165" i="2"/>
  <c r="BK241" i="2"/>
  <c r="BK214" i="2"/>
  <c r="BK319" i="2"/>
  <c r="BK257" i="2"/>
  <c r="BK224" i="2"/>
  <c r="BK156" i="2"/>
  <c r="J319" i="2"/>
  <c r="J287" i="2"/>
  <c r="J228" i="2"/>
  <c r="BK204" i="2"/>
  <c r="BK182" i="2"/>
  <c r="J168" i="2"/>
  <c r="BK254" i="2"/>
  <c r="J184" i="2"/>
  <c r="BK171" i="2"/>
  <c r="J134" i="2"/>
  <c r="J302" i="2"/>
  <c r="BK287" i="2"/>
  <c r="J254" i="2"/>
  <c r="BK188" i="2"/>
  <c r="BK149" i="2"/>
  <c r="J315" i="2"/>
  <c r="J198" i="2"/>
  <c r="J152" i="2"/>
  <c r="J281" i="2"/>
  <c r="J239" i="2"/>
  <c r="BK179" i="2"/>
  <c r="J323" i="2"/>
  <c r="J280" i="2"/>
  <c r="BK251" i="2"/>
  <c r="J214" i="2"/>
  <c r="J176" i="2"/>
  <c r="BK325" i="2"/>
  <c r="BK274" i="2"/>
  <c r="BK250" i="2"/>
  <c r="J251" i="2"/>
  <c r="J200" i="2"/>
  <c r="J173" i="2"/>
  <c r="BK265" i="2"/>
  <c r="J192" i="2"/>
  <c r="BK175" i="2"/>
  <c r="J154" i="2"/>
  <c r="R133" i="2" l="1"/>
  <c r="T151" i="2"/>
  <c r="R138" i="2"/>
  <c r="R146" i="2"/>
  <c r="BK164" i="2"/>
  <c r="R207" i="2"/>
  <c r="T301" i="2"/>
  <c r="T133" i="2"/>
  <c r="P146" i="2"/>
  <c r="P164" i="2"/>
  <c r="T207" i="2"/>
  <c r="BK308" i="2"/>
  <c r="J308" i="2"/>
  <c r="J108" i="2"/>
  <c r="P133" i="2"/>
  <c r="T138" i="2"/>
  <c r="T129" i="2" s="1"/>
  <c r="T146" i="2"/>
  <c r="T164" i="2"/>
  <c r="BK249" i="2"/>
  <c r="J249" i="2" s="1"/>
  <c r="J106" i="2" s="1"/>
  <c r="P301" i="2"/>
  <c r="BK133" i="2"/>
  <c r="J133" i="2" s="1"/>
  <c r="J99" i="2" s="1"/>
  <c r="P151" i="2"/>
  <c r="BK207" i="2"/>
  <c r="J207" i="2" s="1"/>
  <c r="J105" i="2" s="1"/>
  <c r="R249" i="2"/>
  <c r="R301" i="2"/>
  <c r="P308" i="2"/>
  <c r="BK138" i="2"/>
  <c r="J138" i="2"/>
  <c r="J100" i="2" s="1"/>
  <c r="BK146" i="2"/>
  <c r="J146" i="2"/>
  <c r="J101" i="2" s="1"/>
  <c r="R151" i="2"/>
  <c r="P207" i="2"/>
  <c r="T249" i="2"/>
  <c r="R308" i="2"/>
  <c r="P138" i="2"/>
  <c r="BK151" i="2"/>
  <c r="J151" i="2"/>
  <c r="J102" i="2" s="1"/>
  <c r="R164" i="2"/>
  <c r="P249" i="2"/>
  <c r="BK301" i="2"/>
  <c r="J301" i="2" s="1"/>
  <c r="J107" i="2" s="1"/>
  <c r="T308" i="2"/>
  <c r="BK130" i="2"/>
  <c r="E118" i="2"/>
  <c r="F124" i="2"/>
  <c r="BE136" i="2"/>
  <c r="BE141" i="2"/>
  <c r="BE162" i="2"/>
  <c r="BE168" i="2"/>
  <c r="BE169" i="2"/>
  <c r="BE230" i="2"/>
  <c r="BE243" i="2"/>
  <c r="BE245" i="2"/>
  <c r="BE250" i="2"/>
  <c r="J89" i="2"/>
  <c r="J124" i="2"/>
  <c r="BE131" i="2"/>
  <c r="BE134" i="2"/>
  <c r="BE139" i="2"/>
  <c r="BE144" i="2"/>
  <c r="BE167" i="2"/>
  <c r="BE175" i="2"/>
  <c r="BE190" i="2"/>
  <c r="BE194" i="2"/>
  <c r="BE208" i="2"/>
  <c r="BE218" i="2"/>
  <c r="BE220" i="2"/>
  <c r="BE232" i="2"/>
  <c r="BE235" i="2"/>
  <c r="BE237" i="2"/>
  <c r="BE241" i="2"/>
  <c r="BE256" i="2"/>
  <c r="BE257" i="2"/>
  <c r="BE258" i="2"/>
  <c r="BE265" i="2"/>
  <c r="BE284" i="2"/>
  <c r="BE285" i="2"/>
  <c r="BE287" i="2"/>
  <c r="BE313" i="2"/>
  <c r="BE222" i="2"/>
  <c r="BE224" i="2"/>
  <c r="BE247" i="2"/>
  <c r="BE260" i="2"/>
  <c r="BE291" i="2"/>
  <c r="BE315" i="2"/>
  <c r="BE142" i="2"/>
  <c r="BE165" i="2"/>
  <c r="BE171" i="2"/>
  <c r="BE177" i="2"/>
  <c r="BE178" i="2"/>
  <c r="BE179" i="2"/>
  <c r="BE180" i="2"/>
  <c r="BE182" i="2"/>
  <c r="BE200" i="2"/>
  <c r="BE202" i="2"/>
  <c r="BE204" i="2"/>
  <c r="BE214" i="2"/>
  <c r="BE226" i="2"/>
  <c r="BE254" i="2"/>
  <c r="BE270" i="2"/>
  <c r="BE272" i="2"/>
  <c r="BE274" i="2"/>
  <c r="BE289" i="2"/>
  <c r="BE297" i="2"/>
  <c r="BE299" i="2"/>
  <c r="BE302" i="2"/>
  <c r="BE321" i="2"/>
  <c r="F92" i="2"/>
  <c r="J125" i="2"/>
  <c r="BE158" i="2"/>
  <c r="BE160" i="2"/>
  <c r="BE170" i="2"/>
  <c r="BE192" i="2"/>
  <c r="BE212" i="2"/>
  <c r="BE261" i="2"/>
  <c r="BE263" i="2"/>
  <c r="BE278" i="2"/>
  <c r="BE309" i="2"/>
  <c r="BE325" i="2"/>
  <c r="BE156" i="2"/>
  <c r="BE166" i="2"/>
  <c r="BE176" i="2"/>
  <c r="BE196" i="2"/>
  <c r="BE234" i="2"/>
  <c r="BE239" i="2"/>
  <c r="BE276" i="2"/>
  <c r="BE281" i="2"/>
  <c r="BE283" i="2"/>
  <c r="BE317" i="2"/>
  <c r="BE319" i="2"/>
  <c r="BE147" i="2"/>
  <c r="BE149" i="2"/>
  <c r="BE152" i="2"/>
  <c r="BE154" i="2"/>
  <c r="BE172" i="2"/>
  <c r="BE173" i="2"/>
  <c r="BE188" i="2"/>
  <c r="BE205" i="2"/>
  <c r="BE210" i="2"/>
  <c r="BE216" i="2"/>
  <c r="BE228" i="2"/>
  <c r="BE252" i="2"/>
  <c r="BE267" i="2"/>
  <c r="BE269" i="2"/>
  <c r="BE280" i="2"/>
  <c r="BE293" i="2"/>
  <c r="BE295" i="2"/>
  <c r="BE304" i="2"/>
  <c r="BE306" i="2"/>
  <c r="BE311" i="2"/>
  <c r="BE174" i="2"/>
  <c r="BE184" i="2"/>
  <c r="BE186" i="2"/>
  <c r="BE198" i="2"/>
  <c r="BE251" i="2"/>
  <c r="BE323" i="2"/>
  <c r="F37" i="2"/>
  <c r="BD95" i="1" s="1"/>
  <c r="BD94" i="1" s="1"/>
  <c r="W33" i="1" s="1"/>
  <c r="F35" i="2"/>
  <c r="BB95" i="1" s="1"/>
  <c r="BB94" i="1" s="1"/>
  <c r="AX94" i="1" s="1"/>
  <c r="F36" i="2"/>
  <c r="BC95" i="1" s="1"/>
  <c r="BC94" i="1" s="1"/>
  <c r="W32" i="1" s="1"/>
  <c r="F34" i="2"/>
  <c r="BA95" i="1" s="1"/>
  <c r="BA94" i="1" s="1"/>
  <c r="AW94" i="1" s="1"/>
  <c r="AK30" i="1" s="1"/>
  <c r="J34" i="2"/>
  <c r="AW95" i="1" s="1"/>
  <c r="R163" i="2" l="1"/>
  <c r="P129" i="2"/>
  <c r="BK129" i="2"/>
  <c r="J129" i="2" s="1"/>
  <c r="J97" i="2" s="1"/>
  <c r="R129" i="2"/>
  <c r="R128" i="2" s="1"/>
  <c r="P163" i="2"/>
  <c r="P128" i="2" s="1"/>
  <c r="AU95" i="1" s="1"/>
  <c r="AU94" i="1" s="1"/>
  <c r="T163" i="2"/>
  <c r="T128" i="2"/>
  <c r="BK163" i="2"/>
  <c r="J163" i="2" s="1"/>
  <c r="J103" i="2" s="1"/>
  <c r="J164" i="2"/>
  <c r="J104" i="2" s="1"/>
  <c r="J130" i="2"/>
  <c r="J98" i="2"/>
  <c r="W31" i="1"/>
  <c r="AY94" i="1"/>
  <c r="J33" i="2"/>
  <c r="AV95" i="1" s="1"/>
  <c r="AT95" i="1" s="1"/>
  <c r="W30" i="1"/>
  <c r="F33" i="2"/>
  <c r="AZ95" i="1" s="1"/>
  <c r="AZ94" i="1" s="1"/>
  <c r="AV94" i="1" s="1"/>
  <c r="AK29" i="1" s="1"/>
  <c r="BK128" i="2" l="1"/>
  <c r="J128" i="2" s="1"/>
  <c r="J96" i="2" s="1"/>
  <c r="W29" i="1"/>
  <c r="AT94" i="1"/>
  <c r="J30" i="2" l="1"/>
  <c r="AG95" i="1" s="1"/>
  <c r="AG94" i="1" s="1"/>
  <c r="AK26" i="1" s="1"/>
  <c r="AK35" i="1" s="1"/>
  <c r="AN94" i="1" l="1"/>
  <c r="J39" i="2"/>
  <c r="AN95" i="1"/>
</calcChain>
</file>

<file path=xl/sharedStrings.xml><?xml version="1.0" encoding="utf-8"?>
<sst xmlns="http://schemas.openxmlformats.org/spreadsheetml/2006/main" count="2363" uniqueCount="660">
  <si>
    <t>Export Komplet</t>
  </si>
  <si>
    <t/>
  </si>
  <si>
    <t>2.0</t>
  </si>
  <si>
    <t>False</t>
  </si>
  <si>
    <t>{4d1d282d-d5f1-4a06-8906-d52af5584722}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</si>
  <si>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</si>
  <si>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</si>
  <si>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</si>
  <si>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</si>
  <si>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</si>
  <si>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</si>
  <si>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</si>
  <si>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</si>
  <si>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</si>
  <si>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P-22-013-000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</si>
  <si>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</si>
  <si>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</si>
  <si>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Přístavba ZŠ - Medlánky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</si>
  <si>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</si>
  <si>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</si>
  <si>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</si>
  <si>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</si>
  <si>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</si>
  <si>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</si>
  <si>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</si>
  <si>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</si>
  <si>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</si>
  <si>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</si>
  <si>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</si>
  <si>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</si>
  <si>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</si>
  <si>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</si>
  <si>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</si>
  <si>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</si>
  <si>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</si>
  <si>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</si>
  <si>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</si>
  <si>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</si>
  <si>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</si>
  <si>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</si>
  <si>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</si>
  <si>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</si>
  <si>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</si>
  <si>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</si>
  <si>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</si>
  <si>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</si>
  <si>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</si>
  <si>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</si>
  <si>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</si>
  <si>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</si>
  <si>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</si>
  <si>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</si>
  <si>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</si>
  <si>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</si>
  <si>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</si>
  <si>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</si>
  <si>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</si>
  <si>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</si>
  <si>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</si>
  <si>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</si>
  <si>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</si>
  <si>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</si>
  <si>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</si>
  <si>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</si>
  <si>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</si>
  <si>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</si>
  <si>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</si>
  <si>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</si>
  <si>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</si>
  <si>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</si>
  <si>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</si>
  <si>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</si>
  <si>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</si>
  <si>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</si>
  <si>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</si>
  <si>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</si>
  <si>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</si>
  <si>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D.101.04</t>
  </si>
  <si>
    <t>Zdravotně_technické_instalace</t>
  </si>
  <si>
    <t>STA</t>
  </si>
  <si>
    <t>1</t>
  </si>
  <si>
    <t>{1bb8e688-cb7b-4807-bc5e-a677d75b4be8}</t>
  </si>
  <si>
    <t>2</t>
  </si>
  <si>
    <t>KRYCÍ LIST SOUPISU PRACÍ</t>
  </si>
  <si>
    <t>Objekt:</t>
  </si>
  <si>
    <t>D.101.04 - Zdravotně_technické_instalace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</si>
  <si>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</si>
  <si>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</si>
  <si>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</si>
  <si>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</si>
  <si>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</si>
  <si>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</si>
  <si>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</si>
  <si>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</si>
  <si>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</si>
  <si>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</si>
  <si>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</si>
  <si>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</si>
  <si>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</si>
  <si>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</si>
  <si>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</si>
  <si>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</si>
  <si>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 xml:space="preserve">    727 - Zdravotechnika - požární ochrana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</si>
  <si>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</si>
  <si>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</si>
  <si>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</si>
  <si>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</si>
  <si>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</si>
  <si>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</si>
  <si>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</si>
  <si>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</si>
  <si>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</si>
  <si>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</si>
  <si>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</si>
  <si>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</si>
  <si>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Dodavatel</t>
  </si>
  <si>
    <t>Náklady soupisu celkem</t>
  </si>
  <si>
    <t>HSV</t>
  </si>
  <si>
    <t>Práce a dodávky HSV</t>
  </si>
  <si>
    <t>ROZPOCET</t>
  </si>
  <si>
    <t>3</t>
  </si>
  <si>
    <t>Svislé a kompletní konstrukce</t>
  </si>
  <si>
    <t>4</t>
  </si>
  <si>
    <t>K</t>
  </si>
  <si>
    <t>346244371</t>
  </si>
  <si>
    <t>Zazdívka rýh, potrubí, nik (výklenků) nebo kapes z pálených cihel  na maltu tl. 140 mm</t>
  </si>
  <si>
    <t>m2</t>
  </si>
  <si>
    <t>CS ÚRS 2024 01</t>
  </si>
  <si>
    <t>-146389345</t>
  </si>
  <si>
    <t>Online PSC</t>
  </si>
  <si>
    <t>https://podminky.urs.cz/item/CS_URS_2024_01/346244371</t>
  </si>
  <si>
    <t>6</t>
  </si>
  <si>
    <t>Úpravy povrchů, podlahy a osazování výplní</t>
  </si>
  <si>
    <t>5</t>
  </si>
  <si>
    <t>612135101</t>
  </si>
  <si>
    <t>Hrubá výplň rýh maltou  jakékoli šířky rýhy ve stěnách</t>
  </si>
  <si>
    <t>-1070410641</t>
  </si>
  <si>
    <t>https://podminky.urs.cz/item/CS_URS_2024_01/612135101</t>
  </si>
  <si>
    <t>612321141</t>
  </si>
  <si>
    <t>Omítka vápenocementová vnitřních ploch  nanášená ručně dvouvrstvá, tloušťky jádrové omítky do 10 mm a tloušťky štuku do 3 mm štuková svislých konstrukcí stěn</t>
  </si>
  <si>
    <t>-1254196196</t>
  </si>
  <si>
    <t>https://podminky.urs.cz/item/CS_URS_2024_01/612321141</t>
  </si>
  <si>
    <t>8</t>
  </si>
  <si>
    <t>Trubní vedení</t>
  </si>
  <si>
    <t>134</t>
  </si>
  <si>
    <t>871265221</t>
  </si>
  <si>
    <t>Kanalizační potrubí z tvrdého PVC v otevřeném výkopu ve sklonu do 20 %, hladkého plnostěnného jednovrstvého, tuhost třídy SN 8 DN 110</t>
  </si>
  <si>
    <t>m</t>
  </si>
  <si>
    <t>CS ÚRS 2023 02</t>
  </si>
  <si>
    <t>-1270599113</t>
  </si>
  <si>
    <t>https://podminky.urs.cz/item/CS_URS_2023_02/871265221</t>
  </si>
  <si>
    <t>135</t>
  </si>
  <si>
    <t>8713-01</t>
  </si>
  <si>
    <t>Kanalizační potrubí z tvrdého PVC tuhost třídy SN8 DN 125, D+M</t>
  </si>
  <si>
    <t>-429957127</t>
  </si>
  <si>
    <t>136</t>
  </si>
  <si>
    <t>871315221</t>
  </si>
  <si>
    <t>Kanalizační potrubí z tvrdého PVC v otevřeném výkopu ve sklonu do 20 %, hladkého plnostěnného jednovrstvého, tuhost třídy SN 8 DN 160</t>
  </si>
  <si>
    <t>-1804429505</t>
  </si>
  <si>
    <t>https://podminky.urs.cz/item/CS_URS_2023_02/871315221</t>
  </si>
  <si>
    <t>7</t>
  </si>
  <si>
    <t>892241111</t>
  </si>
  <si>
    <t>Tlakové zkoušky vodou na potrubí DN do 80</t>
  </si>
  <si>
    <t>205821879</t>
  </si>
  <si>
    <t>https://podminky.urs.cz/item/CS_URS_2024_01/892241111</t>
  </si>
  <si>
    <t>9</t>
  </si>
  <si>
    <t>Ostatní konstrukce a práce, bourání</t>
  </si>
  <si>
    <t>13</t>
  </si>
  <si>
    <t>974031153</t>
  </si>
  <si>
    <t>Vysekání rýh ve zdivu cihelném na maltu vápennou nebo vápenocementovou  do hl. 100 mm a šířky do 100 mm</t>
  </si>
  <si>
    <t>-190283999</t>
  </si>
  <si>
    <t>https://podminky.urs.cz/item/CS_URS_2024_01/974031153</t>
  </si>
  <si>
    <t>14</t>
  </si>
  <si>
    <t>974031387</t>
  </si>
  <si>
    <t>Vysekání rýh ve zdivu cihelném na maltu vápennou nebo vápenocementovou  pro komínové nebo ventilační průduchy do hl. 300 mm a šířky do 300 mm</t>
  </si>
  <si>
    <t>257186567</t>
  </si>
  <si>
    <t>https://podminky.urs.cz/item/CS_URS_2024_01/974031387</t>
  </si>
  <si>
    <t>997</t>
  </si>
  <si>
    <t>Přesun sutě</t>
  </si>
  <si>
    <t>15</t>
  </si>
  <si>
    <t>997002611</t>
  </si>
  <si>
    <t>Nakládání suti a vybouraných hmot na dopravní prostředek  pro vodorovné přemístění</t>
  </si>
  <si>
    <t>t</t>
  </si>
  <si>
    <t>377708178</t>
  </si>
  <si>
    <t>https://podminky.urs.cz/item/CS_URS_2024_01/997002611</t>
  </si>
  <si>
    <t>16</t>
  </si>
  <si>
    <t>997013154</t>
  </si>
  <si>
    <t>Vnitrostaveništní doprava suti a vybouraných hmot vodorovně do 50 m svisle s omezením mechanizace pro budovy a haly výšky přes 12 do 15 m</t>
  </si>
  <si>
    <t>1012131332</t>
  </si>
  <si>
    <t>https://podminky.urs.cz/item/CS_URS_2024_01/997013154</t>
  </si>
  <si>
    <t>17</t>
  </si>
  <si>
    <t>997013219</t>
  </si>
  <si>
    <t>Vnitrostaveništní doprava suti a vybouraných hmot vodorovně do 50 m Příplatek k cenám -3111 až -3217 za zvětšenou vodorovnou dopravu přes vymezenou dopravní vzdálenost za každých dalších i započatých 10 m</t>
  </si>
  <si>
    <t>701165186</t>
  </si>
  <si>
    <t>https://podminky.urs.cz/item/CS_URS_2024_01/997013219</t>
  </si>
  <si>
    <t>18</t>
  </si>
  <si>
    <t>997013501</t>
  </si>
  <si>
    <t>Odvoz suti a vybouraných hmot na skládku nebo meziskládku  se složením, na vzdálenost do 1 km</t>
  </si>
  <si>
    <t>2014595770</t>
  </si>
  <si>
    <t>https://podminky.urs.cz/item/CS_URS_2024_01/997013501</t>
  </si>
  <si>
    <t>19</t>
  </si>
  <si>
    <t>997013509</t>
  </si>
  <si>
    <t>Odvoz suti a vybouraných hmot na skládku nebo meziskládku  se složením, na vzdálenost Příplatek k ceně za každý další i započatý 1 km přes 1 km</t>
  </si>
  <si>
    <t>1850160258</t>
  </si>
  <si>
    <t>https://podminky.urs.cz/item/CS_URS_2024_01/997013509</t>
  </si>
  <si>
    <t>20</t>
  </si>
  <si>
    <t>99710-0</t>
  </si>
  <si>
    <t>Poplatek za skládku suti - směs betonu,cihel,dřeva</t>
  </si>
  <si>
    <t>-1503571277</t>
  </si>
  <si>
    <t>PSV</t>
  </si>
  <si>
    <t>Práce a dodávky PSV</t>
  </si>
  <si>
    <t>721</t>
  </si>
  <si>
    <t>Zdravotechnika - vnitřní kanalizace</t>
  </si>
  <si>
    <t>185</t>
  </si>
  <si>
    <t>7211-01</t>
  </si>
  <si>
    <t>Jednoduchá odbočka 125/125-45° PVC-KG, D+M</t>
  </si>
  <si>
    <t>ks</t>
  </si>
  <si>
    <t>512</t>
  </si>
  <si>
    <t>-1913189029</t>
  </si>
  <si>
    <t>186</t>
  </si>
  <si>
    <t>7211-02</t>
  </si>
  <si>
    <t>Oblouk 125-45° PVC-KG, D+M</t>
  </si>
  <si>
    <t>-2078678283</t>
  </si>
  <si>
    <t>187</t>
  </si>
  <si>
    <t>7211-03</t>
  </si>
  <si>
    <t>Oblouk 110-45° PVC-KG, D+M</t>
  </si>
  <si>
    <t>1307454398</t>
  </si>
  <si>
    <t>188</t>
  </si>
  <si>
    <t>7211-04</t>
  </si>
  <si>
    <t>Koleno 50-45° polypropylen HT, D+M</t>
  </si>
  <si>
    <t>-1363542905</t>
  </si>
  <si>
    <t>189</t>
  </si>
  <si>
    <t>7211-05</t>
  </si>
  <si>
    <t>Jednoduchá odbočka 50/50-45° polypropylen HT, D+M</t>
  </si>
  <si>
    <t>1558412334</t>
  </si>
  <si>
    <t>190</t>
  </si>
  <si>
    <t>7211-06</t>
  </si>
  <si>
    <t>Koleno 75-45° polypropylen HT</t>
  </si>
  <si>
    <t>-991887587</t>
  </si>
  <si>
    <t>191</t>
  </si>
  <si>
    <t>7211-07</t>
  </si>
  <si>
    <t>Koleno 110-45° polypropylen HT, D+M</t>
  </si>
  <si>
    <t>-1402716233</t>
  </si>
  <si>
    <t>192</t>
  </si>
  <si>
    <t>7211-08</t>
  </si>
  <si>
    <t>Nesouosá redukce 110/50 polypropylen HT</t>
  </si>
  <si>
    <t>-1264444954</t>
  </si>
  <si>
    <t>193</t>
  </si>
  <si>
    <t>7211-09</t>
  </si>
  <si>
    <t>Jednoduchá odbočka 110/50-45° polypropylen HT, D+M</t>
  </si>
  <si>
    <t>-958210798</t>
  </si>
  <si>
    <t>194</t>
  </si>
  <si>
    <t>7211-10</t>
  </si>
  <si>
    <t>Jednoduchá odbočka 110/75-45° polypropylen HT</t>
  </si>
  <si>
    <t>-1563984239</t>
  </si>
  <si>
    <t>195</t>
  </si>
  <si>
    <t>7211-11</t>
  </si>
  <si>
    <t>Jednoduchá odbočka 110/110-45° polypropylen HT, D+M</t>
  </si>
  <si>
    <t>-1566692333</t>
  </si>
  <si>
    <t>196</t>
  </si>
  <si>
    <t>7211-12</t>
  </si>
  <si>
    <t>Čistící t-kus DN 110, D+M</t>
  </si>
  <si>
    <t>1704538085</t>
  </si>
  <si>
    <t>197</t>
  </si>
  <si>
    <t>7211-13</t>
  </si>
  <si>
    <t>Redukce nesouosá 160/125 PVC-KG, D+M</t>
  </si>
  <si>
    <t>-1570406815</t>
  </si>
  <si>
    <t>198</t>
  </si>
  <si>
    <t>7211-14</t>
  </si>
  <si>
    <t>Podomítkový plastový sifon pro odvod kondenzátu DN 32, D+M</t>
  </si>
  <si>
    <t>-1033939078</t>
  </si>
  <si>
    <t>138</t>
  </si>
  <si>
    <t>72117-01</t>
  </si>
  <si>
    <t>Potrubí kanalizační z PP odpadní DN 50</t>
  </si>
  <si>
    <t>1199299607</t>
  </si>
  <si>
    <t>203</t>
  </si>
  <si>
    <t>721174024</t>
  </si>
  <si>
    <t>Potrubí z trub polypropylenových odpadní (svislé) DN 75</t>
  </si>
  <si>
    <t>CS ÚRS 2023 01</t>
  </si>
  <si>
    <t>-1631594907</t>
  </si>
  <si>
    <t>https://podminky.urs.cz/item/CS_URS_2023_01/721174024</t>
  </si>
  <si>
    <t>38</t>
  </si>
  <si>
    <t>721174025</t>
  </si>
  <si>
    <t>Potrubí z trub polypropylenových odpadní (svislé) DN 110</t>
  </si>
  <si>
    <t>1960109795</t>
  </si>
  <si>
    <t>https://podminky.urs.cz/item/CS_URS_2024_01/721174025</t>
  </si>
  <si>
    <t>39</t>
  </si>
  <si>
    <t>721174043</t>
  </si>
  <si>
    <t>Potrubí z trub polypropylenových připojovací DN 50</t>
  </si>
  <si>
    <t>-2099282731</t>
  </si>
  <si>
    <t>https://podminky.urs.cz/item/CS_URS_2024_01/721174043</t>
  </si>
  <si>
    <t>137</t>
  </si>
  <si>
    <t>721174045</t>
  </si>
  <si>
    <t>Potrubí z trub polypropylenových připojovací DN 110</t>
  </si>
  <si>
    <t>1314161138</t>
  </si>
  <si>
    <t>https://podminky.urs.cz/item/CS_URS_2024_01/721174045</t>
  </si>
  <si>
    <t>42</t>
  </si>
  <si>
    <t>721194105</t>
  </si>
  <si>
    <t>Vyměření přípojek na potrubí vyvedení a upevnění odpadních výpustek DN 50</t>
  </si>
  <si>
    <t>kus</t>
  </si>
  <si>
    <t>-593110135</t>
  </si>
  <si>
    <t>https://podminky.urs.cz/item/CS_URS_2024_01/721194105</t>
  </si>
  <si>
    <t>43</t>
  </si>
  <si>
    <t>721194109</t>
  </si>
  <si>
    <t>Vyměření přípojek na potrubí vyvedení a upevnění odpadních výpustek DN 110</t>
  </si>
  <si>
    <t>504886537</t>
  </si>
  <si>
    <t>https://podminky.urs.cz/item/CS_URS_2024_01/721194109</t>
  </si>
  <si>
    <t>174</t>
  </si>
  <si>
    <t>721211421</t>
  </si>
  <si>
    <t>Podlahové vpusti se svislým odtokem DN 50/75/110 mřížka nerez 115x115</t>
  </si>
  <si>
    <t>-1527589628</t>
  </si>
  <si>
    <t>https://podminky.urs.cz/item/CS_URS_2024_01/721211421</t>
  </si>
  <si>
    <t>47</t>
  </si>
  <si>
    <t>721273151</t>
  </si>
  <si>
    <t>Ventilační hlavice z polypropylenu (PP) DN 50</t>
  </si>
  <si>
    <t>-838300161</t>
  </si>
  <si>
    <t>https://podminky.urs.cz/item/CS_URS_2024_01/721273151</t>
  </si>
  <si>
    <t>48</t>
  </si>
  <si>
    <t>721273153</t>
  </si>
  <si>
    <t>Ventilační hlavice z polypropylenu (PP) DN 110</t>
  </si>
  <si>
    <t>-602283847</t>
  </si>
  <si>
    <t>https://podminky.urs.cz/item/CS_URS_2024_01/721273153</t>
  </si>
  <si>
    <t>149</t>
  </si>
  <si>
    <t>721274121</t>
  </si>
  <si>
    <t>Ventily přivzdušňovací odpadních potrubí vnitřní od DN 32 do DN 50</t>
  </si>
  <si>
    <t>-485722862</t>
  </si>
  <si>
    <t>https://podminky.urs.cz/item/CS_URS_2024_01/721274121</t>
  </si>
  <si>
    <t>165</t>
  </si>
  <si>
    <t>721233212</t>
  </si>
  <si>
    <t>Střešní vtoky (vpusti) polypropylenové (PP) pro pochůzné střechy s odtokem svislým DN 110</t>
  </si>
  <si>
    <t>-1588617579</t>
  </si>
  <si>
    <t>https://podminky.urs.cz/item/CS_URS_2024_01/721233212</t>
  </si>
  <si>
    <t>167</t>
  </si>
  <si>
    <t>712771255</t>
  </si>
  <si>
    <t>Provedení drenážní vrstvy vegetační střechy odvodnění osazením kontrolní šachty na střešní vpusť</t>
  </si>
  <si>
    <t>1422439208</t>
  </si>
  <si>
    <t>https://podminky.urs.cz/item/CS_URS_2024_01/712771255</t>
  </si>
  <si>
    <t>166</t>
  </si>
  <si>
    <t>M</t>
  </si>
  <si>
    <t>69334337</t>
  </si>
  <si>
    <t>šachta kontrolní odvodnění vegetačních střech PA 400x400mm v 330mm</t>
  </si>
  <si>
    <t>32</t>
  </si>
  <si>
    <t>-825593219</t>
  </si>
  <si>
    <t>50</t>
  </si>
  <si>
    <t>998721103</t>
  </si>
  <si>
    <t>Přesun hmot pro vnitřní kanalizace stanovený z hmotnosti přesunovaného materiálu vodorovná dopravní vzdálenost do 50 m v objektech výšky přes 12 do 24 m</t>
  </si>
  <si>
    <t>-1795059829</t>
  </si>
  <si>
    <t>https://podminky.urs.cz/item/CS_URS_2024_01/998721103</t>
  </si>
  <si>
    <t>722</t>
  </si>
  <si>
    <t>Zdravotechnika - vnitřní vodovod</t>
  </si>
  <si>
    <t>199</t>
  </si>
  <si>
    <t>722140115</t>
  </si>
  <si>
    <t>Potrubí z ocelových trubek z ušlechtilé oceli (nerez) spojované lisováním Ø 35/1,5</t>
  </si>
  <si>
    <t>606081186</t>
  </si>
  <si>
    <t>https://podminky.urs.cz/item/CS_URS_2024_01/722140115</t>
  </si>
  <si>
    <t>201</t>
  </si>
  <si>
    <t>722140116</t>
  </si>
  <si>
    <t>Potrubí z ocelových trubek z ušlechtilé oceli (nerez) spojované lisováním Ø 42/1,5</t>
  </si>
  <si>
    <t>-1100696610</t>
  </si>
  <si>
    <t>https://podminky.urs.cz/item/CS_URS_2024_01/722140116</t>
  </si>
  <si>
    <t>200</t>
  </si>
  <si>
    <t>722140117</t>
  </si>
  <si>
    <t>Potrubí z ocelových trubek z ušlechtilé oceli (nerez) spojované lisováním Ø 54/2</t>
  </si>
  <si>
    <t>-707365922</t>
  </si>
  <si>
    <t>https://podminky.urs.cz/item/CS_URS_2024_01/722140117</t>
  </si>
  <si>
    <t>54</t>
  </si>
  <si>
    <t>722174022</t>
  </si>
  <si>
    <t>Potrubí z plastových trubek z polypropylenu PPR svařovaných polyfúzně PN 20 (SDR 6) D 20 x 3,4</t>
  </si>
  <si>
    <t>607143291</t>
  </si>
  <si>
    <t>https://podminky.urs.cz/item/CS_URS_2024_01/722174022</t>
  </si>
  <si>
    <t>55</t>
  </si>
  <si>
    <t>722174023</t>
  </si>
  <si>
    <t>Potrubí z plastových trubek z polypropylenu PPR svařovaných polyfúzně PN 20 (SDR 6) D 25 x 4,2</t>
  </si>
  <si>
    <t>1808047266</t>
  </si>
  <si>
    <t>https://podminky.urs.cz/item/CS_URS_2024_01/722174023</t>
  </si>
  <si>
    <t>56</t>
  </si>
  <si>
    <t>722174024</t>
  </si>
  <si>
    <t>Potrubí z plastových trubek z polypropylenu PPR svařovaných polyfúzně PN 20 (SDR 6) D 32 x 5,4</t>
  </si>
  <si>
    <t>478811280</t>
  </si>
  <si>
    <t>https://podminky.urs.cz/item/CS_URS_2024_01/722174024</t>
  </si>
  <si>
    <t>150</t>
  </si>
  <si>
    <t>722174025</t>
  </si>
  <si>
    <t>Potrubí z plastových trubek z polypropylenu PPR svařovaných polyfúzně PN 20 (SDR 6) D 40 x 6,7</t>
  </si>
  <si>
    <t>-446710411</t>
  </si>
  <si>
    <t>https://podminky.urs.cz/item/CS_URS_2024_01/722174025</t>
  </si>
  <si>
    <t>151</t>
  </si>
  <si>
    <t>722174026</t>
  </si>
  <si>
    <t>Potrubí z plastových trubek z polypropylenu PPR svařovaných polyfúzně PN 20 (SDR 6) D 50 x 8,3</t>
  </si>
  <si>
    <t>-600748234</t>
  </si>
  <si>
    <t>https://podminky.urs.cz/item/CS_URS_2024_01/722174026</t>
  </si>
  <si>
    <t>57</t>
  </si>
  <si>
    <t>722181231</t>
  </si>
  <si>
    <t>Ochrana potrubí termoizolačními trubicemi z pěnového polyetylenu PE přilepenými v příčných a podélných spojích, tloušťky izolace přes 9 do 13 mm, vnitřního průměru izolace DN do 22 mm</t>
  </si>
  <si>
    <t>-1504402459</t>
  </si>
  <si>
    <t>https://podminky.urs.cz/item/CS_URS_2024_01/722181231</t>
  </si>
  <si>
    <t>58</t>
  </si>
  <si>
    <t>722181232</t>
  </si>
  <si>
    <t>Ochrana potrubí termoizolačními trubicemi z pěnového polyetylenu PE přilepenými v příčných a podélných spojích, tloušťky izolace přes 9 do 13 mm, vnitřního průměru izolace DN přes 22 do 45 mm</t>
  </si>
  <si>
    <t>342479396</t>
  </si>
  <si>
    <t>https://podminky.urs.cz/item/CS_URS_2024_01/722181232</t>
  </si>
  <si>
    <t>59</t>
  </si>
  <si>
    <t>722181233</t>
  </si>
  <si>
    <t>Ochrana potrubí termoizolačními trubicemi z pěnového polyetylenu PE přilepenými v příčných a podélných spojích, tloušťky izolace přes 9 do 13 mm, vnitřního průměru izolace DN přes 45 do 63 mm</t>
  </si>
  <si>
    <t>487973139</t>
  </si>
  <si>
    <t>https://podminky.urs.cz/item/CS_URS_2024_01/722181233</t>
  </si>
  <si>
    <t>60</t>
  </si>
  <si>
    <t>722190401</t>
  </si>
  <si>
    <t>Zřízení přípojek na potrubí vyvedení a upevnění výpustek do DN 25</t>
  </si>
  <si>
    <t>-1548777189</t>
  </si>
  <si>
    <t>https://podminky.urs.cz/item/CS_URS_2024_01/722190401</t>
  </si>
  <si>
    <t>61</t>
  </si>
  <si>
    <t>722190901</t>
  </si>
  <si>
    <t>Opravy ostatní uzavření nebo otevření vodovodního potrubí při opravách včetně vypuštění a napuštění</t>
  </si>
  <si>
    <t>-1946909638</t>
  </si>
  <si>
    <t>https://podminky.urs.cz/item/CS_URS_2024_01/722190901</t>
  </si>
  <si>
    <t>202</t>
  </si>
  <si>
    <t>72511-1</t>
  </si>
  <si>
    <t>Termostastický směšovací ventil, nastavená teplota teplé vody 40°C, materiál mosaz, D+M</t>
  </si>
  <si>
    <t>727634304</t>
  </si>
  <si>
    <t>181</t>
  </si>
  <si>
    <t>722240122</t>
  </si>
  <si>
    <t>Armatury z plastických hmot kohouty (PPR) kulové DN 20</t>
  </si>
  <si>
    <t>205159702</t>
  </si>
  <si>
    <t>https://podminky.urs.cz/item/CS_URS_2024_01/722240122</t>
  </si>
  <si>
    <t>183</t>
  </si>
  <si>
    <t>722240124</t>
  </si>
  <si>
    <t>Armatury z plastických hmot kohouty (PPR) kulové DN 32</t>
  </si>
  <si>
    <t>-998512660</t>
  </si>
  <si>
    <t>https://podminky.urs.cz/item/CS_URS_2024_01/722240124</t>
  </si>
  <si>
    <t>184</t>
  </si>
  <si>
    <t>722240125</t>
  </si>
  <si>
    <t>Armatury z plastických hmot kohouty (PPR) kulové DN 40</t>
  </si>
  <si>
    <t>-1437975174</t>
  </si>
  <si>
    <t>https://podminky.urs.cz/item/CS_URS_2024_01/722240125</t>
  </si>
  <si>
    <t>180</t>
  </si>
  <si>
    <t>734220101</t>
  </si>
  <si>
    <t>Ventily regulační závitové vyvažovací přímé bez vypouštění PN 20 do 100°C G 3/4</t>
  </si>
  <si>
    <t>-459297425</t>
  </si>
  <si>
    <t>https://podminky.urs.cz/item/CS_URS_2024_01/734220101</t>
  </si>
  <si>
    <t>155</t>
  </si>
  <si>
    <t>722232171</t>
  </si>
  <si>
    <t>Armatury se dvěma závity kulové kohouty PN 42 do 185 °C rohové plnoprůtokové vnější a vnitřní závit G 1/2"</t>
  </si>
  <si>
    <t>1923046778</t>
  </si>
  <si>
    <t>https://podminky.urs.cz/item/CS_URS_2024_01/722232171</t>
  </si>
  <si>
    <t>69</t>
  </si>
  <si>
    <t>722250143</t>
  </si>
  <si>
    <t>Požární příslušenství a armatury hydrantový systém s tvarově stálou hadicí prosklený D 25 x 30 m</t>
  </si>
  <si>
    <t>soubor</t>
  </si>
  <si>
    <t>2045930223</t>
  </si>
  <si>
    <t>https://podminky.urs.cz/item/CS_URS_2024_01/722250143</t>
  </si>
  <si>
    <t>72</t>
  </si>
  <si>
    <t>998722103</t>
  </si>
  <si>
    <t>Přesun hmot pro vnitřní vodovod stanovený z hmotnosti přesunovaného materiálu vodorovná dopravní vzdálenost do 50 m v objektech výšky přes 12 do 24 m</t>
  </si>
  <si>
    <t>322134240</t>
  </si>
  <si>
    <t>https://podminky.urs.cz/item/CS_URS_2024_01/998722103</t>
  </si>
  <si>
    <t>725</t>
  </si>
  <si>
    <t>Zdravotechnika - zařizovací předměty</t>
  </si>
  <si>
    <t>73</t>
  </si>
  <si>
    <t>-157205433</t>
  </si>
  <si>
    <t>76</t>
  </si>
  <si>
    <t>72511-03</t>
  </si>
  <si>
    <t>nástěnné výklopné zrcadlo 600x500 mm, hranaté, upevněno kloubově, nastavitelný sklon, D+M</t>
  </si>
  <si>
    <t>-332512161</t>
  </si>
  <si>
    <t>79</t>
  </si>
  <si>
    <t>725111361</t>
  </si>
  <si>
    <t>Zařízení záchodů splachovače automatické pro splachovací nádržku</t>
  </si>
  <si>
    <t>993932886</t>
  </si>
  <si>
    <t>https://podminky.urs.cz/item/CS_URS_2024_01/725111361</t>
  </si>
  <si>
    <t>80</t>
  </si>
  <si>
    <t>725119125</t>
  </si>
  <si>
    <t>Zařízení záchodů montáž klozetových mís závěsných na nosné stěny</t>
  </si>
  <si>
    <t>1857690716</t>
  </si>
  <si>
    <t>https://podminky.urs.cz/item/CS_URS_2024_01/725119125</t>
  </si>
  <si>
    <t>81</t>
  </si>
  <si>
    <t>64236051</t>
  </si>
  <si>
    <t>klozet keramický bílý závěsný hluboké splachování pro handicapované</t>
  </si>
  <si>
    <t>-181471577</t>
  </si>
  <si>
    <t>82</t>
  </si>
  <si>
    <t>64236031</t>
  </si>
  <si>
    <t>klozet keramický bílý závěsný hluboké splachování 530x360x350mm</t>
  </si>
  <si>
    <t>1142480845</t>
  </si>
  <si>
    <t>83</t>
  </si>
  <si>
    <t>725119131</t>
  </si>
  <si>
    <t>Zařízení záchodů montáž klozetových sedátek standardních</t>
  </si>
  <si>
    <t>1158475770</t>
  </si>
  <si>
    <t>https://podminky.urs.cz/item/CS_URS_2024_01/725119131</t>
  </si>
  <si>
    <t>84</t>
  </si>
  <si>
    <t>55167394</t>
  </si>
  <si>
    <t>sedátko klozetové duroplastové bílé antibakteriální</t>
  </si>
  <si>
    <t>-1897386690</t>
  </si>
  <si>
    <t>85</t>
  </si>
  <si>
    <t>725121521</t>
  </si>
  <si>
    <t>Pisoárové záchodky keramické automatické s infračerveným senzorem</t>
  </si>
  <si>
    <t>-1513000012</t>
  </si>
  <si>
    <t>https://podminky.urs.cz/item/CS_URS_2024_01/725121521</t>
  </si>
  <si>
    <t>89</t>
  </si>
  <si>
    <t>725211602</t>
  </si>
  <si>
    <t>Umyvadla keramická bílá bez výtokových armatur připevněná na stěnu šrouby bez sloupu nebo krytu na sifon, šířka umyvadla 550 mm</t>
  </si>
  <si>
    <t>1304391077</t>
  </si>
  <si>
    <t>https://podminky.urs.cz/item/CS_URS_2024_01/725211602</t>
  </si>
  <si>
    <t>143</t>
  </si>
  <si>
    <t>725211601</t>
  </si>
  <si>
    <t>Umyvadla keramická bílá bez výtokových armatur připevněná na stěnu šrouby bez sloupu nebo krytu na sifon, šířka umyvadla 500 mm</t>
  </si>
  <si>
    <t>1172682761</t>
  </si>
  <si>
    <t>https://podminky.urs.cz/item/CS_URS_2024_01/725211601</t>
  </si>
  <si>
    <t>90</t>
  </si>
  <si>
    <t>725211701</t>
  </si>
  <si>
    <t>Umyvadla keramická bílá bez výtokových armatur připevněná na stěnu šrouby malá (umývátka) stěnová 400 mm</t>
  </si>
  <si>
    <t>-2080052</t>
  </si>
  <si>
    <t>https://podminky.urs.cz/item/CS_URS_2024_01/725211701</t>
  </si>
  <si>
    <t>177</t>
  </si>
  <si>
    <t>72521-1</t>
  </si>
  <si>
    <t>Umyvadlo keramické bílé šířky 500x400 mm bez krytu na sifon připevněné na stěnu šrouby</t>
  </si>
  <si>
    <t>151649013</t>
  </si>
  <si>
    <t>144</t>
  </si>
  <si>
    <t>725211681</t>
  </si>
  <si>
    <t>Umyvadla keramická bílá bez výtokových armatur připevněná na stěnu šrouby zdravotní, šířka umyvadla 640 mm</t>
  </si>
  <si>
    <t>575084198</t>
  </si>
  <si>
    <t>https://podminky.urs.cz/item/CS_URS_2024_01/725211681</t>
  </si>
  <si>
    <t>148</t>
  </si>
  <si>
    <t>725231203</t>
  </si>
  <si>
    <t>Bidety bez výtokových armatur se zápachovou uzávěrkou keramické závěsné</t>
  </si>
  <si>
    <t>1211975652</t>
  </si>
  <si>
    <t>https://podminky.urs.cz/item/CS_URS_2024_01/725231203</t>
  </si>
  <si>
    <t>169</t>
  </si>
  <si>
    <t>725291706</t>
  </si>
  <si>
    <t>Doplňky zařízení koupelen a záchodů smaltované madla rovná, délky 800 mm</t>
  </si>
  <si>
    <t>1315577462</t>
  </si>
  <si>
    <t>https://podminky.urs.cz/item/CS_URS_2023_02/725291706</t>
  </si>
  <si>
    <t>168</t>
  </si>
  <si>
    <t>725291722</t>
  </si>
  <si>
    <t>Doplňky zařízení koupelen a záchodů smaltované madla krakorcová sklopná, délky 834 mm</t>
  </si>
  <si>
    <t>1840191333</t>
  </si>
  <si>
    <t>https://podminky.urs.cz/item/CS_URS_2023_02/725291722</t>
  </si>
  <si>
    <t>145</t>
  </si>
  <si>
    <t>725319111</t>
  </si>
  <si>
    <t>Dřezy bez výtokových armatur montáž dřezů ostatních typů</t>
  </si>
  <si>
    <t>-1325846646</t>
  </si>
  <si>
    <t>https://podminky.urs.cz/item/CS_URS_2024_01/725319111</t>
  </si>
  <si>
    <t>146</t>
  </si>
  <si>
    <t>55231370</t>
  </si>
  <si>
    <t>dvojdřez nerez se zadní stěnou a zabudovanými senzory</t>
  </si>
  <si>
    <t>-937404328</t>
  </si>
  <si>
    <t>175</t>
  </si>
  <si>
    <t>725331111</t>
  </si>
  <si>
    <t>Výlevky bez výtokových armatur a splachovací nádrže keramické se sklopnou plastovou mřížkou 425 mm</t>
  </si>
  <si>
    <t>-1635769121</t>
  </si>
  <si>
    <t>https://podminky.urs.cz/item/CS_URS_2024_01/725331111</t>
  </si>
  <si>
    <t>178</t>
  </si>
  <si>
    <t>725823-1</t>
  </si>
  <si>
    <t>Baterie umyvadlová nástěnná pákova, protizámrzná s přívodem teplé a studené vody</t>
  </si>
  <si>
    <t>1170835720</t>
  </si>
  <si>
    <t>179</t>
  </si>
  <si>
    <t>725823-2</t>
  </si>
  <si>
    <t>Baterie dřezová nástěnná páková s dlouhým ramínkem, protizámrzná s přívodem teplé a studené vody</t>
  </si>
  <si>
    <t>-588544193</t>
  </si>
  <si>
    <t>102</t>
  </si>
  <si>
    <t>725821325</t>
  </si>
  <si>
    <t>Baterie dřezové stojánkové pákové s otáčivým ústím a délkou ramínka 220 mm</t>
  </si>
  <si>
    <t>-2031462890</t>
  </si>
  <si>
    <t>https://podminky.urs.cz/item/CS_URS_2024_01/725821325</t>
  </si>
  <si>
    <t>103</t>
  </si>
  <si>
    <t>725822642</t>
  </si>
  <si>
    <t>Baterie umyvadlové stojánkové automatické senzorové přívodem teplé a studené vody</t>
  </si>
  <si>
    <t>-1875674599</t>
  </si>
  <si>
    <t>https://podminky.urs.cz/item/CS_URS_2024_01/725822642</t>
  </si>
  <si>
    <t>176</t>
  </si>
  <si>
    <t>725823112</t>
  </si>
  <si>
    <t>Baterie bidetové stojánkové pákové s výpustí</t>
  </si>
  <si>
    <t>60229815</t>
  </si>
  <si>
    <t>https://podminky.urs.cz/item/CS_URS_2024_01/725823112</t>
  </si>
  <si>
    <t>173</t>
  </si>
  <si>
    <t>725820801</t>
  </si>
  <si>
    <t>Demontáž baterií nástěnných do G 3/4</t>
  </si>
  <si>
    <t>-606545005</t>
  </si>
  <si>
    <t>https://podminky.urs.cz/item/CS_URS_2024_01/725820801</t>
  </si>
  <si>
    <t>171</t>
  </si>
  <si>
    <t>725110811</t>
  </si>
  <si>
    <t>Demontáž klozetů splachovacích s nádrží nebo tlakovým splachovačem</t>
  </si>
  <si>
    <t>-2035261925</t>
  </si>
  <si>
    <t>https://podminky.urs.cz/item/CS_URS_2024_01/725110811</t>
  </si>
  <si>
    <t>170</t>
  </si>
  <si>
    <t>725210821</t>
  </si>
  <si>
    <t>Demontáž umyvadel bez výtokových armatur umyvadel</t>
  </si>
  <si>
    <t>-1882125023</t>
  </si>
  <si>
    <t>https://podminky.urs.cz/item/CS_URS_2024_01/725210821</t>
  </si>
  <si>
    <t>172</t>
  </si>
  <si>
    <t>725240812</t>
  </si>
  <si>
    <t>Demontáž sprchových kabin a vaniček bez výtokových armatur vaniček</t>
  </si>
  <si>
    <t>302735844</t>
  </si>
  <si>
    <t>https://podminky.urs.cz/item/CS_URS_2024_01/725240812</t>
  </si>
  <si>
    <t>147</t>
  </si>
  <si>
    <t>998725103</t>
  </si>
  <si>
    <t>Přesun hmot pro zařizovací předměty stanovený z hmotnosti přesunovaného materiálu vodorovná dopravní vzdálenost do 50 m v objektech výšky přes 12 do 24 m</t>
  </si>
  <si>
    <t>-136852314</t>
  </si>
  <si>
    <t>https://podminky.urs.cz/item/CS_URS_2024_01/998725103</t>
  </si>
  <si>
    <t>726</t>
  </si>
  <si>
    <t>Zdravotechnika - předstěnové instalace</t>
  </si>
  <si>
    <t>112</t>
  </si>
  <si>
    <t>726131041</t>
  </si>
  <si>
    <t>Předstěnové instalační systémy do lehkých stěn s kovovou konstrukcí pro závěsné klozety ovládání zepředu, stavební výšky 1120 mm</t>
  </si>
  <si>
    <t>398937651</t>
  </si>
  <si>
    <t>https://podminky.urs.cz/item/CS_URS_2024_01/726131041</t>
  </si>
  <si>
    <t>113</t>
  </si>
  <si>
    <t>726131043</t>
  </si>
  <si>
    <t>Předstěnové instalační systémy do lehkých stěn s kovovou konstrukcí pro závěsné klozety ovládání zepředu, stavební výšky 1120 mm pro tělesně postižené</t>
  </si>
  <si>
    <t>585808274</t>
  </si>
  <si>
    <t>https://podminky.urs.cz/item/CS_URS_2024_01/726131043</t>
  </si>
  <si>
    <t>154</t>
  </si>
  <si>
    <t>998726113</t>
  </si>
  <si>
    <t>Přesun hmot pro instalační prefabrikáty stanovený z hmotnosti přesunovaného materiálu vodorovná dopravní vzdálenost do 50 m v objektech výšky přes 12 m do 24 m</t>
  </si>
  <si>
    <t>-506329998</t>
  </si>
  <si>
    <t>https://podminky.urs.cz/item/CS_URS_2024_01/998726113</t>
  </si>
  <si>
    <t>727</t>
  </si>
  <si>
    <t>Zdravotechnika - požární ochrana</t>
  </si>
  <si>
    <t>121</t>
  </si>
  <si>
    <t>727212201</t>
  </si>
  <si>
    <t>Protipožární trubní ucpávky plastového potrubí prostup stěnou tloušťky 150 mm požární odolnost EI 60 D 20</t>
  </si>
  <si>
    <t>-812933191</t>
  </si>
  <si>
    <t>https://podminky.urs.cz/item/CS_URS_2024_01/727212201</t>
  </si>
  <si>
    <t>156</t>
  </si>
  <si>
    <t>727212202</t>
  </si>
  <si>
    <t>Protipožární trubní ucpávky plastového potrubí prostup stěnou tloušťky 150 mm požární odolnost EI 60 D 25</t>
  </si>
  <si>
    <t>465331045</t>
  </si>
  <si>
    <t>https://podminky.urs.cz/item/CS_URS_2024_01/727212202</t>
  </si>
  <si>
    <t>125</t>
  </si>
  <si>
    <t>727212205</t>
  </si>
  <si>
    <t>Protipožární trubní ucpávky plastového potrubí prostup stěnou tloušťky 150 mm požární odolnost EI 60 D 50</t>
  </si>
  <si>
    <t>601868440</t>
  </si>
  <si>
    <t>https://podminky.urs.cz/item/CS_URS_2024_01/727212205</t>
  </si>
  <si>
    <t>158</t>
  </si>
  <si>
    <t>727212117</t>
  </si>
  <si>
    <t>Protipožární trubní ucpávky plastového potrubí prostup stěnou tloušťky 100 mm požární odolnost EI 90-120 D 110</t>
  </si>
  <si>
    <t>2144279116</t>
  </si>
  <si>
    <t>https://podminky.urs.cz/item/CS_URS_2024_01/727212117</t>
  </si>
  <si>
    <t>164</t>
  </si>
  <si>
    <t>727213201</t>
  </si>
  <si>
    <t>Protipožární trubní ucpávky plastového potrubí prostup stropem tloušťky 150 mm požární odolnost EI 60 D 20</t>
  </si>
  <si>
    <t>808635273</t>
  </si>
  <si>
    <t>https://podminky.urs.cz/item/CS_URS_2024_01/727213201</t>
  </si>
  <si>
    <t>163</t>
  </si>
  <si>
    <t>727213202</t>
  </si>
  <si>
    <t>Protipožární trubní ucpávky plastového potrubí prostup stropem tloušťky 150 mm požární odolnost EI 60 D 25</t>
  </si>
  <si>
    <t>1308812445</t>
  </si>
  <si>
    <t>https://podminky.urs.cz/item/CS_URS_2024_01/727213202</t>
  </si>
  <si>
    <t>162</t>
  </si>
  <si>
    <t>727213203</t>
  </si>
  <si>
    <t>Protipožární trubní ucpávky plastového potrubí prostup stropem tloušťky 150 mm požární odolnost EI 60 D 32</t>
  </si>
  <si>
    <t>846933311</t>
  </si>
  <si>
    <t>https://podminky.urs.cz/item/CS_URS_2024_01/727213203</t>
  </si>
  <si>
    <t>161</t>
  </si>
  <si>
    <t>727213205</t>
  </si>
  <si>
    <t>Protipožární trubní ucpávky plastového potrubí prostup stropem tloušťky 150 mm požární odolnost EI 60 D 50</t>
  </si>
  <si>
    <t>-1302716021</t>
  </si>
  <si>
    <t>https://podminky.urs.cz/item/CS_URS_2024_01/727213205</t>
  </si>
  <si>
    <t>159</t>
  </si>
  <si>
    <t>727213227</t>
  </si>
  <si>
    <t>Protipožární trubní ucpávky plastového potrubí prostup stropem tloušťky 150 mm požární odolnost EI 120 D 110</t>
  </si>
  <si>
    <t>736917073</t>
  </si>
  <si>
    <t>https://podminky.urs.cz/item/CS_URS_2024_01/727213227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</si>
</sst>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family val="2"/>
      <charset val="238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199">
    <xf numFmtId="0" fontId="0" fillId="0" borderId="0" xfId="0"/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8" fillId="0" borderId="0" xfId="0" applyFont="1" applyProtection="1"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Protection="1"/>
    <xf numFmtId="0" fontId="10" fillId="2" borderId="0" xfId="0" applyFont="1" applyFill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11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165" fontId="2" fillId="0" borderId="0" xfId="0" applyNumberFormat="1" applyFont="1" applyAlignment="1" applyProtection="1">
      <alignment horizontal="left" vertical="center"/>
    </xf>
    <xf numFmtId="0" fontId="2" fillId="3" borderId="0" xfId="0" applyFont="1" applyFill="1" applyAlignment="1" applyProtection="1">
      <alignment horizontal="left" vertical="center"/>
    </xf>
    <xf numFmtId="0" fontId="2" fillId="3" borderId="0" xfId="0" applyFont="1" applyFill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3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</xf>
    <xf numFmtId="0" fontId="0" fillId="0" borderId="12" xfId="0" applyBorder="1" applyAlignment="1" applyProtection="1">
      <alignment vertical="center"/>
    </xf>
    <xf numFmtId="0" fontId="14" fillId="0" borderId="0" xfId="0" applyFont="1" applyAlignment="1" applyProtection="1">
      <alignment horizontal="left" vertical="center"/>
    </xf>
    <xf numFmtId="4" fontId="21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8" fillId="0" borderId="0" xfId="0" applyFont="1" applyAlignment="1" applyProtection="1">
      <alignment horizontal="left" vertical="center"/>
    </xf>
    <xf numFmtId="4" fontId="1" fillId="0" borderId="0" xfId="0" applyNumberFormat="1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0" fontId="0" fillId="5" borderId="0" xfId="0" applyFill="1" applyAlignment="1" applyProtection="1">
      <alignment vertical="center"/>
    </xf>
    <xf numFmtId="0" fontId="4" fillId="5" borderId="6" xfId="0" applyFont="1" applyFill="1" applyBorder="1" applyAlignment="1" applyProtection="1">
      <alignment horizontal="left" vertical="center"/>
    </xf>
    <xf numFmtId="0" fontId="0" fillId="5" borderId="7" xfId="0" applyFill="1" applyBorder="1" applyAlignment="1" applyProtection="1">
      <alignment vertical="center"/>
    </xf>
    <xf numFmtId="0" fontId="4" fillId="5" borderId="7" xfId="0" applyFont="1" applyFill="1" applyBorder="1" applyAlignment="1" applyProtection="1">
      <alignment horizontal="right" vertical="center"/>
    </xf>
    <xf numFmtId="0" fontId="4" fillId="5" borderId="7" xfId="0" applyFont="1" applyFill="1" applyBorder="1" applyAlignment="1" applyProtection="1">
      <alignment horizontal="center" vertical="center"/>
    </xf>
    <xf numFmtId="4" fontId="4" fillId="5" borderId="7" xfId="0" applyNumberFormat="1" applyFont="1" applyFill="1" applyBorder="1" applyAlignment="1" applyProtection="1">
      <alignment vertical="center"/>
    </xf>
    <xf numFmtId="0" fontId="0" fillId="5" borderId="8" xfId="0" applyFill="1" applyBorder="1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5" xfId="0" applyBorder="1" applyAlignment="1" applyProtection="1">
      <alignment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right" vertical="center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19" fillId="5" borderId="0" xfId="0" applyFont="1" applyFill="1" applyAlignment="1" applyProtection="1">
      <alignment horizontal="left" vertical="center"/>
    </xf>
    <xf numFmtId="0" fontId="19" fillId="5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0" fillId="0" borderId="3" xfId="0" applyBorder="1" applyAlignment="1" applyProtection="1">
      <alignment horizontal="center" vertical="center" wrapText="1"/>
    </xf>
    <xf numFmtId="0" fontId="19" fillId="5" borderId="16" xfId="0" applyFont="1" applyFill="1" applyBorder="1" applyAlignment="1" applyProtection="1">
      <alignment horizontal="center" vertical="center" wrapText="1"/>
    </xf>
    <xf numFmtId="0" fontId="19" fillId="5" borderId="17" xfId="0" applyFont="1" applyFill="1" applyBorder="1" applyAlignment="1" applyProtection="1">
      <alignment horizontal="center" vertical="center" wrapText="1"/>
    </xf>
    <xf numFmtId="0" fontId="19" fillId="5" borderId="18" xfId="0" applyFont="1" applyFill="1" applyBorder="1" applyAlignment="1" applyProtection="1">
      <alignment horizontal="center" vertical="center" wrapText="1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21" fillId="0" borderId="0" xfId="0" applyFont="1" applyAlignment="1" applyProtection="1">
      <alignment horizontal="left" vertical="center"/>
    </xf>
    <xf numFmtId="4" fontId="21" fillId="0" borderId="0" xfId="0" applyNumberFormat="1" applyFont="1" applyProtection="1"/>
    <xf numFmtId="0" fontId="0" fillId="0" borderId="11" xfId="0" applyBorder="1" applyAlignment="1" applyProtection="1">
      <alignment vertical="center"/>
    </xf>
    <xf numFmtId="166" fontId="29" fillId="0" borderId="12" xfId="0" applyNumberFormat="1" applyFont="1" applyBorder="1" applyProtection="1"/>
    <xf numFmtId="0" fontId="0" fillId="0" borderId="13" xfId="0" applyBorder="1" applyAlignment="1" applyProtection="1">
      <alignment vertical="center"/>
    </xf>
    <xf numFmtId="4" fontId="30" fillId="0" borderId="0" xfId="0" applyNumberFormat="1" applyFont="1" applyAlignment="1" applyProtection="1">
      <alignment vertical="center"/>
    </xf>
    <xf numFmtId="0" fontId="8" fillId="0" borderId="3" xfId="0" applyFont="1" applyBorder="1" applyProtection="1"/>
    <xf numFmtId="0" fontId="8" fillId="0" borderId="0" xfId="0" applyFo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8" fillId="0" borderId="14" xfId="0" applyFont="1" applyBorder="1" applyProtection="1"/>
    <xf numFmtId="166" fontId="8" fillId="0" borderId="0" xfId="0" applyNumberFormat="1" applyFont="1" applyProtection="1"/>
    <xf numFmtId="0" fontId="8" fillId="0" borderId="15" xfId="0" applyFont="1" applyBorder="1" applyProtection="1"/>
    <xf numFmtId="0" fontId="8" fillId="0" borderId="0" xfId="0" applyFont="1" applyAlignment="1" applyProtection="1">
      <alignment horizontal="center"/>
    </xf>
    <xf numFmtId="4" fontId="8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0" borderId="22" xfId="0" applyNumberFormat="1" applyFont="1" applyBorder="1" applyAlignment="1" applyProtection="1">
      <alignment vertical="center"/>
    </xf>
    <xf numFmtId="0" fontId="20" fillId="3" borderId="14" xfId="0" applyFont="1" applyFill="1" applyBorder="1" applyAlignment="1" applyProtection="1">
      <alignment horizontal="left" vertical="center"/>
    </xf>
    <xf numFmtId="0" fontId="20" fillId="0" borderId="0" xfId="0" applyFont="1" applyAlignment="1" applyProtection="1">
      <alignment horizontal="center" vertical="center"/>
    </xf>
    <xf numFmtId="166" fontId="20" fillId="0" borderId="0" xfId="0" applyNumberFormat="1" applyFont="1" applyAlignment="1" applyProtection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</xf>
    <xf numFmtId="4" fontId="0" fillId="0" borderId="0" xfId="0" applyNumberFormat="1" applyAlignment="1" applyProtection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1" applyFont="1" applyAlignment="1" applyProtection="1">
      <alignment vertical="center" wrapText="1"/>
    </xf>
    <xf numFmtId="0" fontId="0" fillId="0" borderId="14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0" borderId="22" xfId="0" applyNumberFormat="1" applyFont="1" applyBorder="1" applyAlignment="1" applyProtection="1">
      <alignment vertical="center"/>
    </xf>
    <xf numFmtId="0" fontId="34" fillId="0" borderId="3" xfId="0" applyFont="1" applyBorder="1" applyAlignment="1" applyProtection="1">
      <alignment vertical="center"/>
    </xf>
    <xf numFmtId="0" fontId="33" fillId="3" borderId="14" xfId="0" applyFont="1" applyFill="1" applyBorder="1" applyAlignment="1" applyProtection="1">
      <alignment horizontal="left" vertical="center"/>
    </xf>
    <xf numFmtId="0" fontId="33" fillId="0" borderId="0" xfId="0" applyFont="1" applyAlignment="1" applyProtection="1">
      <alignment horizontal="center" vertical="center"/>
    </xf>
    <xf numFmtId="0" fontId="0" fillId="0" borderId="19" xfId="0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1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 applyProtection="1">
      <alignment horizontal="left" vertical="center"/>
    </xf>
    <xf numFmtId="0" fontId="0" fillId="0" borderId="4" xfId="0" applyBorder="1" applyProtection="1"/>
    <xf numFmtId="0" fontId="14" fillId="0" borderId="5" xfId="0" applyFont="1" applyBorder="1" applyAlignment="1" applyProtection="1">
      <alignment horizontal="left"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5" fillId="0" borderId="0" xfId="0" applyNumberFormat="1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0" fontId="0" fillId="4" borderId="0" xfId="0" applyFill="1" applyAlignment="1" applyProtection="1">
      <alignment vertical="center"/>
    </xf>
    <xf numFmtId="0" fontId="4" fillId="4" borderId="6" xfId="0" applyFont="1" applyFill="1" applyBorder="1" applyAlignment="1" applyProtection="1">
      <alignment horizontal="left" vertical="center"/>
    </xf>
    <xf numFmtId="0" fontId="0" fillId="4" borderId="7" xfId="0" applyFill="1" applyBorder="1" applyAlignment="1" applyProtection="1">
      <alignment vertical="center"/>
    </xf>
    <xf numFmtId="0" fontId="4" fillId="4" borderId="7" xfId="0" applyFont="1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alignment horizontal="left" vertical="center"/>
    </xf>
    <xf numFmtId="0" fontId="0" fillId="4" borderId="7" xfId="0" applyFill="1" applyBorder="1" applyAlignment="1" applyProtection="1">
      <alignment vertical="center"/>
    </xf>
    <xf numFmtId="4" fontId="4" fillId="4" borderId="7" xfId="0" applyNumberFormat="1" applyFont="1" applyFill="1" applyBorder="1" applyAlignment="1" applyProtection="1">
      <alignment vertical="center"/>
    </xf>
    <xf numFmtId="0" fontId="0" fillId="4" borderId="8" xfId="0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1" xfId="0" applyFont="1" applyBorder="1" applyAlignment="1" applyProtection="1">
      <alignment horizontal="center" vertical="center"/>
    </xf>
    <xf numFmtId="0" fontId="17" fillId="0" borderId="12" xfId="0" applyFont="1" applyBorder="1" applyAlignment="1" applyProtection="1">
      <alignment horizontal="left"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/>
    </xf>
    <xf numFmtId="0" fontId="19" fillId="5" borderId="6" xfId="0" applyFont="1" applyFill="1" applyBorder="1" applyAlignment="1" applyProtection="1">
      <alignment horizontal="center" vertical="center"/>
    </xf>
    <xf numFmtId="0" fontId="19" fillId="5" borderId="7" xfId="0" applyFont="1" applyFill="1" applyBorder="1" applyAlignment="1" applyProtection="1">
      <alignment horizontal="left" vertical="center"/>
    </xf>
    <xf numFmtId="0" fontId="19" fillId="5" borderId="7" xfId="0" applyFont="1" applyFill="1" applyBorder="1" applyAlignment="1" applyProtection="1">
      <alignment horizontal="center" vertical="center"/>
    </xf>
    <xf numFmtId="0" fontId="19" fillId="5" borderId="7" xfId="0" applyFont="1" applyFill="1" applyBorder="1" applyAlignment="1" applyProtection="1">
      <alignment horizontal="right" vertical="center"/>
    </xf>
    <xf numFmtId="0" fontId="19" fillId="5" borderId="8" xfId="0" applyFont="1" applyFill="1" applyBorder="1" applyAlignment="1" applyProtection="1">
      <alignment horizontal="left" vertical="center"/>
    </xf>
    <xf numFmtId="0" fontId="19" fillId="5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Alignment="1" applyProtection="1">
      <alignment vertical="center"/>
    </xf>
    <xf numFmtId="166" fontId="17" fillId="0" borderId="0" xfId="0" applyNumberFormat="1" applyFont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</xf>
    <xf numFmtId="0" fontId="23" fillId="0" borderId="0" xfId="1" applyFont="1" applyAlignment="1" applyProtection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998721103" TargetMode="External"/><Relationship Id="rId21" Type="http://schemas.openxmlformats.org/officeDocument/2006/relationships/hyperlink" Target="https://podminky.urs.cz/item/CS_URS_2024_01/721273151" TargetMode="External"/><Relationship Id="rId42" Type="http://schemas.openxmlformats.org/officeDocument/2006/relationships/hyperlink" Target="https://podminky.urs.cz/item/CS_URS_2024_01/722240125" TargetMode="External"/><Relationship Id="rId47" Type="http://schemas.openxmlformats.org/officeDocument/2006/relationships/hyperlink" Target="https://podminky.urs.cz/item/CS_URS_2024_01/725111361" TargetMode="External"/><Relationship Id="rId63" Type="http://schemas.openxmlformats.org/officeDocument/2006/relationships/hyperlink" Target="https://podminky.urs.cz/item/CS_URS_2024_01/725820801" TargetMode="External"/><Relationship Id="rId68" Type="http://schemas.openxmlformats.org/officeDocument/2006/relationships/hyperlink" Target="https://podminky.urs.cz/item/CS_URS_2024_01/726131041" TargetMode="External"/><Relationship Id="rId16" Type="http://schemas.openxmlformats.org/officeDocument/2006/relationships/hyperlink" Target="https://podminky.urs.cz/item/CS_URS_2024_01/721174043" TargetMode="External"/><Relationship Id="rId11" Type="http://schemas.openxmlformats.org/officeDocument/2006/relationships/hyperlink" Target="https://podminky.urs.cz/item/CS_URS_2024_01/997013219" TargetMode="External"/><Relationship Id="rId24" Type="http://schemas.openxmlformats.org/officeDocument/2006/relationships/hyperlink" Target="https://podminky.urs.cz/item/CS_URS_2024_01/721233212" TargetMode="External"/><Relationship Id="rId32" Type="http://schemas.openxmlformats.org/officeDocument/2006/relationships/hyperlink" Target="https://podminky.urs.cz/item/CS_URS_2024_01/722174024" TargetMode="External"/><Relationship Id="rId37" Type="http://schemas.openxmlformats.org/officeDocument/2006/relationships/hyperlink" Target="https://podminky.urs.cz/item/CS_URS_2024_01/722181233" TargetMode="External"/><Relationship Id="rId40" Type="http://schemas.openxmlformats.org/officeDocument/2006/relationships/hyperlink" Target="https://podminky.urs.cz/item/CS_URS_2024_01/722240122" TargetMode="External"/><Relationship Id="rId45" Type="http://schemas.openxmlformats.org/officeDocument/2006/relationships/hyperlink" Target="https://podminky.urs.cz/item/CS_URS_2024_01/722250143" TargetMode="External"/><Relationship Id="rId53" Type="http://schemas.openxmlformats.org/officeDocument/2006/relationships/hyperlink" Target="https://podminky.urs.cz/item/CS_URS_2024_01/725211701" TargetMode="External"/><Relationship Id="rId58" Type="http://schemas.openxmlformats.org/officeDocument/2006/relationships/hyperlink" Target="https://podminky.urs.cz/item/CS_URS_2024_01/725319111" TargetMode="External"/><Relationship Id="rId66" Type="http://schemas.openxmlformats.org/officeDocument/2006/relationships/hyperlink" Target="https://podminky.urs.cz/item/CS_URS_2024_01/725240812" TargetMode="External"/><Relationship Id="rId74" Type="http://schemas.openxmlformats.org/officeDocument/2006/relationships/hyperlink" Target="https://podminky.urs.cz/item/CS_URS_2024_01/727212117" TargetMode="External"/><Relationship Id="rId79" Type="http://schemas.openxmlformats.org/officeDocument/2006/relationships/hyperlink" Target="https://podminky.urs.cz/item/CS_URS_2024_01/727213227" TargetMode="External"/><Relationship Id="rId5" Type="http://schemas.openxmlformats.org/officeDocument/2006/relationships/hyperlink" Target="https://podminky.urs.cz/item/CS_URS_2023_02/871315221" TargetMode="External"/><Relationship Id="rId61" Type="http://schemas.openxmlformats.org/officeDocument/2006/relationships/hyperlink" Target="https://podminky.urs.cz/item/CS_URS_2024_01/725822642" TargetMode="External"/><Relationship Id="rId19" Type="http://schemas.openxmlformats.org/officeDocument/2006/relationships/hyperlink" Target="https://podminky.urs.cz/item/CS_URS_2024_01/721194109" TargetMode="External"/><Relationship Id="rId14" Type="http://schemas.openxmlformats.org/officeDocument/2006/relationships/hyperlink" Target="https://podminky.urs.cz/item/CS_URS_2023_01/721174024" TargetMode="External"/><Relationship Id="rId22" Type="http://schemas.openxmlformats.org/officeDocument/2006/relationships/hyperlink" Target="https://podminky.urs.cz/item/CS_URS_2024_01/721273153" TargetMode="External"/><Relationship Id="rId27" Type="http://schemas.openxmlformats.org/officeDocument/2006/relationships/hyperlink" Target="https://podminky.urs.cz/item/CS_URS_2024_01/722140115" TargetMode="External"/><Relationship Id="rId30" Type="http://schemas.openxmlformats.org/officeDocument/2006/relationships/hyperlink" Target="https://podminky.urs.cz/item/CS_URS_2024_01/722174022" TargetMode="External"/><Relationship Id="rId35" Type="http://schemas.openxmlformats.org/officeDocument/2006/relationships/hyperlink" Target="https://podminky.urs.cz/item/CS_URS_2024_01/722181231" TargetMode="External"/><Relationship Id="rId43" Type="http://schemas.openxmlformats.org/officeDocument/2006/relationships/hyperlink" Target="https://podminky.urs.cz/item/CS_URS_2024_01/734220101" TargetMode="External"/><Relationship Id="rId48" Type="http://schemas.openxmlformats.org/officeDocument/2006/relationships/hyperlink" Target="https://podminky.urs.cz/item/CS_URS_2024_01/725119125" TargetMode="External"/><Relationship Id="rId56" Type="http://schemas.openxmlformats.org/officeDocument/2006/relationships/hyperlink" Target="https://podminky.urs.cz/item/CS_URS_2023_02/725291706" TargetMode="External"/><Relationship Id="rId64" Type="http://schemas.openxmlformats.org/officeDocument/2006/relationships/hyperlink" Target="https://podminky.urs.cz/item/CS_URS_2024_01/725110811" TargetMode="External"/><Relationship Id="rId69" Type="http://schemas.openxmlformats.org/officeDocument/2006/relationships/hyperlink" Target="https://podminky.urs.cz/item/CS_URS_2024_01/726131043" TargetMode="External"/><Relationship Id="rId77" Type="http://schemas.openxmlformats.org/officeDocument/2006/relationships/hyperlink" Target="https://podminky.urs.cz/item/CS_URS_2024_01/727213203" TargetMode="External"/><Relationship Id="rId8" Type="http://schemas.openxmlformats.org/officeDocument/2006/relationships/hyperlink" Target="https://podminky.urs.cz/item/CS_URS_2024_01/974031387" TargetMode="External"/><Relationship Id="rId51" Type="http://schemas.openxmlformats.org/officeDocument/2006/relationships/hyperlink" Target="https://podminky.urs.cz/item/CS_URS_2024_01/725211602" TargetMode="External"/><Relationship Id="rId72" Type="http://schemas.openxmlformats.org/officeDocument/2006/relationships/hyperlink" Target="https://podminky.urs.cz/item/CS_URS_2024_01/727212202" TargetMode="External"/><Relationship Id="rId80" Type="http://schemas.openxmlformats.org/officeDocument/2006/relationships/drawing" Target="../drawings/drawing2.xml"/><Relationship Id="rId3" Type="http://schemas.openxmlformats.org/officeDocument/2006/relationships/hyperlink" Target="https://podminky.urs.cz/item/CS_URS_2024_01/612321141" TargetMode="External"/><Relationship Id="rId12" Type="http://schemas.openxmlformats.org/officeDocument/2006/relationships/hyperlink" Target="https://podminky.urs.cz/item/CS_URS_2024_01/997013501" TargetMode="External"/><Relationship Id="rId17" Type="http://schemas.openxmlformats.org/officeDocument/2006/relationships/hyperlink" Target="https://podminky.urs.cz/item/CS_URS_2024_01/721174045" TargetMode="External"/><Relationship Id="rId25" Type="http://schemas.openxmlformats.org/officeDocument/2006/relationships/hyperlink" Target="https://podminky.urs.cz/item/CS_URS_2024_01/712771255" TargetMode="External"/><Relationship Id="rId33" Type="http://schemas.openxmlformats.org/officeDocument/2006/relationships/hyperlink" Target="https://podminky.urs.cz/item/CS_URS_2024_01/722174025" TargetMode="External"/><Relationship Id="rId38" Type="http://schemas.openxmlformats.org/officeDocument/2006/relationships/hyperlink" Target="https://podminky.urs.cz/item/CS_URS_2024_01/722190401" TargetMode="External"/><Relationship Id="rId46" Type="http://schemas.openxmlformats.org/officeDocument/2006/relationships/hyperlink" Target="https://podminky.urs.cz/item/CS_URS_2024_01/998722103" TargetMode="External"/><Relationship Id="rId59" Type="http://schemas.openxmlformats.org/officeDocument/2006/relationships/hyperlink" Target="https://podminky.urs.cz/item/CS_URS_2024_01/725331111" TargetMode="External"/><Relationship Id="rId67" Type="http://schemas.openxmlformats.org/officeDocument/2006/relationships/hyperlink" Target="https://podminky.urs.cz/item/CS_URS_2024_01/998725103" TargetMode="External"/><Relationship Id="rId20" Type="http://schemas.openxmlformats.org/officeDocument/2006/relationships/hyperlink" Target="https://podminky.urs.cz/item/CS_URS_2024_01/721211421" TargetMode="External"/><Relationship Id="rId41" Type="http://schemas.openxmlformats.org/officeDocument/2006/relationships/hyperlink" Target="https://podminky.urs.cz/item/CS_URS_2024_01/722240124" TargetMode="External"/><Relationship Id="rId54" Type="http://schemas.openxmlformats.org/officeDocument/2006/relationships/hyperlink" Target="https://podminky.urs.cz/item/CS_URS_2024_01/725211681" TargetMode="External"/><Relationship Id="rId62" Type="http://schemas.openxmlformats.org/officeDocument/2006/relationships/hyperlink" Target="https://podminky.urs.cz/item/CS_URS_2024_01/725823112" TargetMode="External"/><Relationship Id="rId70" Type="http://schemas.openxmlformats.org/officeDocument/2006/relationships/hyperlink" Target="https://podminky.urs.cz/item/CS_URS_2024_01/998726113" TargetMode="External"/><Relationship Id="rId75" Type="http://schemas.openxmlformats.org/officeDocument/2006/relationships/hyperlink" Target="https://podminky.urs.cz/item/CS_URS_2024_01/727213201" TargetMode="External"/><Relationship Id="rId1" Type="http://schemas.openxmlformats.org/officeDocument/2006/relationships/hyperlink" Target="https://podminky.urs.cz/item/CS_URS_2024_01/346244371" TargetMode="External"/><Relationship Id="rId6" Type="http://schemas.openxmlformats.org/officeDocument/2006/relationships/hyperlink" Target="https://podminky.urs.cz/item/CS_URS_2024_01/892241111" TargetMode="External"/><Relationship Id="rId15" Type="http://schemas.openxmlformats.org/officeDocument/2006/relationships/hyperlink" Target="https://podminky.urs.cz/item/CS_URS_2024_01/721174025" TargetMode="External"/><Relationship Id="rId23" Type="http://schemas.openxmlformats.org/officeDocument/2006/relationships/hyperlink" Target="https://podminky.urs.cz/item/CS_URS_2024_01/721274121" TargetMode="External"/><Relationship Id="rId28" Type="http://schemas.openxmlformats.org/officeDocument/2006/relationships/hyperlink" Target="https://podminky.urs.cz/item/CS_URS_2024_01/722140116" TargetMode="External"/><Relationship Id="rId36" Type="http://schemas.openxmlformats.org/officeDocument/2006/relationships/hyperlink" Target="https://podminky.urs.cz/item/CS_URS_2024_01/722181232" TargetMode="External"/><Relationship Id="rId49" Type="http://schemas.openxmlformats.org/officeDocument/2006/relationships/hyperlink" Target="https://podminky.urs.cz/item/CS_URS_2024_01/725119131" TargetMode="External"/><Relationship Id="rId57" Type="http://schemas.openxmlformats.org/officeDocument/2006/relationships/hyperlink" Target="https://podminky.urs.cz/item/CS_URS_2023_02/725291722" TargetMode="External"/><Relationship Id="rId10" Type="http://schemas.openxmlformats.org/officeDocument/2006/relationships/hyperlink" Target="https://podminky.urs.cz/item/CS_URS_2024_01/997013154" TargetMode="External"/><Relationship Id="rId31" Type="http://schemas.openxmlformats.org/officeDocument/2006/relationships/hyperlink" Target="https://podminky.urs.cz/item/CS_URS_2024_01/722174023" TargetMode="External"/><Relationship Id="rId44" Type="http://schemas.openxmlformats.org/officeDocument/2006/relationships/hyperlink" Target="https://podminky.urs.cz/item/CS_URS_2024_01/722232171" TargetMode="External"/><Relationship Id="rId52" Type="http://schemas.openxmlformats.org/officeDocument/2006/relationships/hyperlink" Target="https://podminky.urs.cz/item/CS_URS_2024_01/725211601" TargetMode="External"/><Relationship Id="rId60" Type="http://schemas.openxmlformats.org/officeDocument/2006/relationships/hyperlink" Target="https://podminky.urs.cz/item/CS_URS_2024_01/725821325" TargetMode="External"/><Relationship Id="rId65" Type="http://schemas.openxmlformats.org/officeDocument/2006/relationships/hyperlink" Target="https://podminky.urs.cz/item/CS_URS_2024_01/725210821" TargetMode="External"/><Relationship Id="rId73" Type="http://schemas.openxmlformats.org/officeDocument/2006/relationships/hyperlink" Target="https://podminky.urs.cz/item/CS_URS_2024_01/727212205" TargetMode="External"/><Relationship Id="rId78" Type="http://schemas.openxmlformats.org/officeDocument/2006/relationships/hyperlink" Target="https://podminky.urs.cz/item/CS_URS_2024_01/727213205" TargetMode="External"/><Relationship Id="rId4" Type="http://schemas.openxmlformats.org/officeDocument/2006/relationships/hyperlink" Target="https://podminky.urs.cz/item/CS_URS_2023_02/871265221" TargetMode="External"/><Relationship Id="rId9" Type="http://schemas.openxmlformats.org/officeDocument/2006/relationships/hyperlink" Target="https://podminky.urs.cz/item/CS_URS_2024_01/997002611" TargetMode="External"/><Relationship Id="rId13" Type="http://schemas.openxmlformats.org/officeDocument/2006/relationships/hyperlink" Target="https://podminky.urs.cz/item/CS_URS_2024_01/997013509" TargetMode="External"/><Relationship Id="rId18" Type="http://schemas.openxmlformats.org/officeDocument/2006/relationships/hyperlink" Target="https://podminky.urs.cz/item/CS_URS_2024_01/721194105" TargetMode="External"/><Relationship Id="rId39" Type="http://schemas.openxmlformats.org/officeDocument/2006/relationships/hyperlink" Target="https://podminky.urs.cz/item/CS_URS_2024_01/722190901" TargetMode="External"/><Relationship Id="rId34" Type="http://schemas.openxmlformats.org/officeDocument/2006/relationships/hyperlink" Target="https://podminky.urs.cz/item/CS_URS_2024_01/722174026" TargetMode="External"/><Relationship Id="rId50" Type="http://schemas.openxmlformats.org/officeDocument/2006/relationships/hyperlink" Target="https://podminky.urs.cz/item/CS_URS_2024_01/725121521" TargetMode="External"/><Relationship Id="rId55" Type="http://schemas.openxmlformats.org/officeDocument/2006/relationships/hyperlink" Target="https://podminky.urs.cz/item/CS_URS_2024_01/725231203" TargetMode="External"/><Relationship Id="rId76" Type="http://schemas.openxmlformats.org/officeDocument/2006/relationships/hyperlink" Target="https://podminky.urs.cz/item/CS_URS_2024_01/727213202" TargetMode="External"/><Relationship Id="rId7" Type="http://schemas.openxmlformats.org/officeDocument/2006/relationships/hyperlink" Target="https://podminky.urs.cz/item/CS_URS_2024_01/974031153" TargetMode="External"/><Relationship Id="rId71" Type="http://schemas.openxmlformats.org/officeDocument/2006/relationships/hyperlink" Target="https://podminky.urs.cz/item/CS_URS_2024_01/727212201" TargetMode="External"/><Relationship Id="rId2" Type="http://schemas.openxmlformats.org/officeDocument/2006/relationships/hyperlink" Target="https://podminky.urs.cz/item/CS_URS_2024_01/612135101" TargetMode="External"/><Relationship Id="rId29" Type="http://schemas.openxmlformats.org/officeDocument/2006/relationships/hyperlink" Target="https://podminky.urs.cz/item/CS_URS_2024_01/7221401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>
      <selection activeCell="AE13" sqref="AE13"/>
    </sheetView>
  </sheetViews>
  <sheetFormatPr defaultRowHeight="11.25" x14ac:dyDescent="0.2"/>
  <cols>
    <col min="1" max="1" width="8.33203125" style="8" customWidth="1"/>
    <col min="2" max="2" width="1.6640625" style="8" customWidth="1"/>
    <col min="3" max="3" width="4.1640625" style="8" customWidth="1"/>
    <col min="4" max="33" width="2.6640625" style="8" customWidth="1"/>
    <col min="34" max="34" width="3.33203125" style="8" customWidth="1"/>
    <col min="35" max="35" width="31.6640625" style="8" customWidth="1"/>
    <col min="36" max="37" width="2.5" style="8" customWidth="1"/>
    <col min="38" max="38" width="8.33203125" style="8" customWidth="1"/>
    <col min="39" max="39" width="3.33203125" style="8" customWidth="1"/>
    <col min="40" max="40" width="13.33203125" style="8" customWidth="1"/>
    <col min="41" max="41" width="7.5" style="8" customWidth="1"/>
    <col min="42" max="42" width="4.1640625" style="8" customWidth="1"/>
    <col min="43" max="43" width="15.6640625" style="8" hidden="1" customWidth="1"/>
    <col min="44" max="44" width="13.6640625" style="8" customWidth="1"/>
    <col min="45" max="47" width="25.83203125" style="8" hidden="1" customWidth="1"/>
    <col min="48" max="49" width="21.6640625" style="8" hidden="1" customWidth="1"/>
    <col min="50" max="51" width="25" style="8" hidden="1" customWidth="1"/>
    <col min="52" max="52" width="21.6640625" style="8" hidden="1" customWidth="1"/>
    <col min="53" max="53" width="19.1640625" style="8" hidden="1" customWidth="1"/>
    <col min="54" max="54" width="25" style="8" hidden="1" customWidth="1"/>
    <col min="55" max="55" width="21.6640625" style="8" hidden="1" customWidth="1"/>
    <col min="56" max="56" width="19.1640625" style="8" hidden="1" customWidth="1"/>
    <col min="57" max="57" width="66.5" style="8" customWidth="1"/>
    <col min="58" max="70" width="9.33203125" style="8"/>
    <col min="71" max="91" width="9.33203125" style="8" hidden="1"/>
    <col min="92" max="16384" width="9.33203125" style="8"/>
  </cols>
  <sheetData>
    <row r="1" spans="1:74" x14ac:dyDescent="0.2">
      <c r="A1" s="124" t="s">
        <v>0</v>
      </c>
      <c r="AZ1" s="124" t="s">
        <v>1</v>
      </c>
      <c r="BA1" s="124" t="s">
        <v>2</v>
      </c>
      <c r="BB1" s="124" t="s">
        <v>1</v>
      </c>
      <c r="BT1" s="124" t="s">
        <v>3</v>
      </c>
      <c r="BU1" s="124" t="s">
        <v>3</v>
      </c>
      <c r="BV1" s="124" t="s">
        <v>4</v>
      </c>
    </row>
    <row r="2" spans="1:74" ht="36.950000000000003" customHeight="1" x14ac:dyDescent="0.2">
      <c r="AR2" s="9" t="s">
        <v>5</v>
      </c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S2" s="11" t="s">
        <v>6</v>
      </c>
      <c r="BT2" s="11" t="s">
        <v>7</v>
      </c>
    </row>
    <row r="3" spans="1:74" ht="6.95" customHeight="1" x14ac:dyDescent="0.2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4"/>
      <c r="BS3" s="11" t="s">
        <v>6</v>
      </c>
      <c r="BT3" s="11" t="s">
        <v>8</v>
      </c>
    </row>
    <row r="4" spans="1:74" ht="24.95" customHeight="1" x14ac:dyDescent="0.2">
      <c r="B4" s="14"/>
      <c r="D4" s="15" t="s">
        <v>9</v>
      </c>
      <c r="AR4" s="14"/>
      <c r="AS4" s="125" t="s">
        <v>10</v>
      </c>
      <c r="BE4" s="126" t="s">
        <v>11</v>
      </c>
      <c r="BS4" s="11" t="s">
        <v>12</v>
      </c>
    </row>
    <row r="5" spans="1:74" ht="12" customHeight="1" x14ac:dyDescent="0.2">
      <c r="B5" s="14"/>
      <c r="D5" s="127" t="s">
        <v>13</v>
      </c>
      <c r="K5" s="28" t="s">
        <v>14</v>
      </c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R5" s="14"/>
      <c r="BE5" s="128" t="s">
        <v>15</v>
      </c>
      <c r="BS5" s="11" t="s">
        <v>6</v>
      </c>
    </row>
    <row r="6" spans="1:74" ht="36.950000000000003" customHeight="1" x14ac:dyDescent="0.2">
      <c r="B6" s="14"/>
      <c r="D6" s="129" t="s">
        <v>16</v>
      </c>
      <c r="K6" s="130" t="s">
        <v>17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R6" s="14"/>
      <c r="BE6" s="131"/>
      <c r="BS6" s="11" t="s">
        <v>6</v>
      </c>
    </row>
    <row r="7" spans="1:74" ht="12" customHeight="1" x14ac:dyDescent="0.2">
      <c r="B7" s="14"/>
      <c r="D7" s="17" t="s">
        <v>18</v>
      </c>
      <c r="K7" s="24" t="s">
        <v>1</v>
      </c>
      <c r="AK7" s="17" t="s">
        <v>19</v>
      </c>
      <c r="AN7" s="198" t="s">
        <v>1</v>
      </c>
      <c r="AR7" s="14"/>
      <c r="BE7" s="131"/>
      <c r="BS7" s="11" t="s">
        <v>6</v>
      </c>
    </row>
    <row r="8" spans="1:74" ht="12" customHeight="1" x14ac:dyDescent="0.2">
      <c r="B8" s="14"/>
      <c r="D8" s="17" t="s">
        <v>20</v>
      </c>
      <c r="K8" s="24" t="s">
        <v>21</v>
      </c>
      <c r="AK8" s="17" t="s">
        <v>22</v>
      </c>
      <c r="AN8" s="6">
        <f ca="1">TODAY()</f>
        <v>45994</v>
      </c>
      <c r="AR8" s="14"/>
      <c r="BE8" s="131"/>
      <c r="BS8" s="11" t="s">
        <v>6</v>
      </c>
    </row>
    <row r="9" spans="1:74" ht="14.45" customHeight="1" x14ac:dyDescent="0.2">
      <c r="B9" s="14"/>
      <c r="AR9" s="14"/>
      <c r="BE9" s="131"/>
      <c r="BS9" s="11" t="s">
        <v>6</v>
      </c>
    </row>
    <row r="10" spans="1:74" ht="12" customHeight="1" x14ac:dyDescent="0.2">
      <c r="B10" s="14"/>
      <c r="D10" s="17" t="s">
        <v>23</v>
      </c>
      <c r="AK10" s="17" t="s">
        <v>24</v>
      </c>
      <c r="AN10" s="24" t="s">
        <v>1</v>
      </c>
      <c r="AR10" s="14"/>
      <c r="BE10" s="131"/>
      <c r="BS10" s="11" t="s">
        <v>6</v>
      </c>
    </row>
    <row r="11" spans="1:74" ht="18.399999999999999" customHeight="1" x14ac:dyDescent="0.2">
      <c r="B11" s="14"/>
      <c r="E11" s="24" t="s">
        <v>21</v>
      </c>
      <c r="AK11" s="17" t="s">
        <v>25</v>
      </c>
      <c r="AN11" s="24" t="s">
        <v>1</v>
      </c>
      <c r="AR11" s="14"/>
      <c r="BE11" s="131"/>
      <c r="BS11" s="11" t="s">
        <v>6</v>
      </c>
    </row>
    <row r="12" spans="1:74" ht="6.95" customHeight="1" x14ac:dyDescent="0.2">
      <c r="B12" s="14"/>
      <c r="AR12" s="14"/>
      <c r="BE12" s="131"/>
      <c r="BS12" s="11" t="s">
        <v>6</v>
      </c>
    </row>
    <row r="13" spans="1:74" ht="12" customHeight="1" x14ac:dyDescent="0.2">
      <c r="B13" s="14"/>
      <c r="D13" s="17" t="s">
        <v>26</v>
      </c>
      <c r="AK13" s="17" t="s">
        <v>24</v>
      </c>
      <c r="AN13" s="1" t="s">
        <v>27</v>
      </c>
      <c r="AR13" s="14"/>
      <c r="BE13" s="131"/>
      <c r="BS13" s="11" t="s">
        <v>6</v>
      </c>
    </row>
    <row r="14" spans="1:74" ht="12.75" x14ac:dyDescent="0.2">
      <c r="B14" s="14"/>
      <c r="E14" s="7" t="s">
        <v>27</v>
      </c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7" t="s">
        <v>25</v>
      </c>
      <c r="AN14" s="1" t="s">
        <v>27</v>
      </c>
      <c r="AR14" s="14"/>
      <c r="BE14" s="131"/>
      <c r="BS14" s="11" t="s">
        <v>6</v>
      </c>
    </row>
    <row r="15" spans="1:74" ht="6.95" customHeight="1" x14ac:dyDescent="0.2">
      <c r="B15" s="14"/>
      <c r="AR15" s="14"/>
      <c r="BE15" s="131"/>
      <c r="BS15" s="11" t="s">
        <v>3</v>
      </c>
    </row>
    <row r="16" spans="1:74" ht="12" customHeight="1" x14ac:dyDescent="0.2">
      <c r="B16" s="14"/>
      <c r="D16" s="17" t="s">
        <v>28</v>
      </c>
      <c r="AK16" s="17" t="s">
        <v>24</v>
      </c>
      <c r="AN16" s="24" t="s">
        <v>1</v>
      </c>
      <c r="AR16" s="14"/>
      <c r="BE16" s="131"/>
      <c r="BS16" s="11" t="s">
        <v>3</v>
      </c>
    </row>
    <row r="17" spans="2:71" ht="18.399999999999999" customHeight="1" x14ac:dyDescent="0.2">
      <c r="B17" s="14"/>
      <c r="E17" s="24" t="s">
        <v>21</v>
      </c>
      <c r="AK17" s="17" t="s">
        <v>25</v>
      </c>
      <c r="AN17" s="24" t="s">
        <v>1</v>
      </c>
      <c r="AR17" s="14"/>
      <c r="BE17" s="131"/>
      <c r="BS17" s="11" t="s">
        <v>29</v>
      </c>
    </row>
    <row r="18" spans="2:71" ht="6.95" customHeight="1" x14ac:dyDescent="0.2">
      <c r="B18" s="14"/>
      <c r="AR18" s="14"/>
      <c r="BE18" s="131"/>
      <c r="BS18" s="11" t="s">
        <v>6</v>
      </c>
    </row>
    <row r="19" spans="2:71" ht="12" customHeight="1" x14ac:dyDescent="0.2">
      <c r="B19" s="14"/>
      <c r="D19" s="17" t="s">
        <v>30</v>
      </c>
      <c r="AK19" s="17" t="s">
        <v>24</v>
      </c>
      <c r="AN19" s="24" t="s">
        <v>1</v>
      </c>
      <c r="AR19" s="14"/>
      <c r="BE19" s="131"/>
      <c r="BS19" s="11" t="s">
        <v>6</v>
      </c>
    </row>
    <row r="20" spans="2:71" ht="18.399999999999999" customHeight="1" x14ac:dyDescent="0.2">
      <c r="B20" s="14"/>
      <c r="E20" s="24" t="s">
        <v>21</v>
      </c>
      <c r="AK20" s="17" t="s">
        <v>25</v>
      </c>
      <c r="AN20" s="24" t="s">
        <v>1</v>
      </c>
      <c r="AR20" s="14"/>
      <c r="BE20" s="131"/>
      <c r="BS20" s="11" t="s">
        <v>3</v>
      </c>
    </row>
    <row r="21" spans="2:71" ht="6.95" customHeight="1" x14ac:dyDescent="0.2">
      <c r="B21" s="14"/>
      <c r="AR21" s="14"/>
      <c r="BE21" s="131"/>
    </row>
    <row r="22" spans="2:71" ht="12" customHeight="1" x14ac:dyDescent="0.2">
      <c r="B22" s="14"/>
      <c r="D22" s="17" t="s">
        <v>31</v>
      </c>
      <c r="AR22" s="14"/>
      <c r="BE22" s="131"/>
    </row>
    <row r="23" spans="2:71" ht="16.5" customHeight="1" x14ac:dyDescent="0.2">
      <c r="B23" s="14"/>
      <c r="E23" s="31" t="s">
        <v>1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R23" s="14"/>
      <c r="BE23" s="131"/>
    </row>
    <row r="24" spans="2:71" ht="6.95" customHeight="1" x14ac:dyDescent="0.2">
      <c r="B24" s="14"/>
      <c r="AR24" s="14"/>
      <c r="BE24" s="131"/>
    </row>
    <row r="25" spans="2:71" ht="6.95" customHeight="1" x14ac:dyDescent="0.2">
      <c r="B25" s="14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R25" s="14"/>
      <c r="BE25" s="131"/>
    </row>
    <row r="26" spans="2:71" s="21" customFormat="1" ht="25.9" customHeight="1" x14ac:dyDescent="0.2">
      <c r="B26" s="20"/>
      <c r="D26" s="133" t="s">
        <v>32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134">
        <f>ROUND(AG94,2)</f>
        <v>0</v>
      </c>
      <c r="AL26" s="135"/>
      <c r="AM26" s="135"/>
      <c r="AN26" s="135"/>
      <c r="AO26" s="135"/>
      <c r="AR26" s="20"/>
      <c r="BE26" s="131"/>
    </row>
    <row r="27" spans="2:71" s="21" customFormat="1" ht="6.95" customHeight="1" x14ac:dyDescent="0.2">
      <c r="B27" s="20"/>
      <c r="AR27" s="20"/>
      <c r="BE27" s="131"/>
    </row>
    <row r="28" spans="2:71" s="21" customFormat="1" ht="12.75" x14ac:dyDescent="0.2">
      <c r="B28" s="20"/>
      <c r="L28" s="136" t="s">
        <v>33</v>
      </c>
      <c r="M28" s="136"/>
      <c r="N28" s="136"/>
      <c r="O28" s="136"/>
      <c r="P28" s="136"/>
      <c r="W28" s="136" t="s">
        <v>34</v>
      </c>
      <c r="X28" s="136"/>
      <c r="Y28" s="136"/>
      <c r="Z28" s="136"/>
      <c r="AA28" s="136"/>
      <c r="AB28" s="136"/>
      <c r="AC28" s="136"/>
      <c r="AD28" s="136"/>
      <c r="AE28" s="136"/>
      <c r="AK28" s="136" t="s">
        <v>35</v>
      </c>
      <c r="AL28" s="136"/>
      <c r="AM28" s="136"/>
      <c r="AN28" s="136"/>
      <c r="AO28" s="136"/>
      <c r="AR28" s="20"/>
      <c r="BE28" s="131"/>
    </row>
    <row r="29" spans="2:71" s="138" customFormat="1" ht="14.45" customHeight="1" x14ac:dyDescent="0.2">
      <c r="B29" s="137"/>
      <c r="D29" s="17" t="s">
        <v>36</v>
      </c>
      <c r="F29" s="17" t="s">
        <v>37</v>
      </c>
      <c r="L29" s="139">
        <v>0.21</v>
      </c>
      <c r="M29" s="140"/>
      <c r="N29" s="140"/>
      <c r="O29" s="140"/>
      <c r="P29" s="140"/>
      <c r="W29" s="141">
        <f>ROUND(AZ94, 2)</f>
        <v>0</v>
      </c>
      <c r="X29" s="140"/>
      <c r="Y29" s="140"/>
      <c r="Z29" s="140"/>
      <c r="AA29" s="140"/>
      <c r="AB29" s="140"/>
      <c r="AC29" s="140"/>
      <c r="AD29" s="140"/>
      <c r="AE29" s="140"/>
      <c r="AK29" s="141">
        <f>ROUND(AV94, 2)</f>
        <v>0</v>
      </c>
      <c r="AL29" s="140"/>
      <c r="AM29" s="140"/>
      <c r="AN29" s="140"/>
      <c r="AO29" s="140"/>
      <c r="AR29" s="137"/>
      <c r="BE29" s="142"/>
    </row>
    <row r="30" spans="2:71" s="138" customFormat="1" ht="14.45" customHeight="1" x14ac:dyDescent="0.2">
      <c r="B30" s="137"/>
      <c r="F30" s="17" t="s">
        <v>38</v>
      </c>
      <c r="L30" s="139">
        <v>0.12</v>
      </c>
      <c r="M30" s="140"/>
      <c r="N30" s="140"/>
      <c r="O30" s="140"/>
      <c r="P30" s="140"/>
      <c r="W30" s="141">
        <f>ROUND(BA94, 2)</f>
        <v>0</v>
      </c>
      <c r="X30" s="140"/>
      <c r="Y30" s="140"/>
      <c r="Z30" s="140"/>
      <c r="AA30" s="140"/>
      <c r="AB30" s="140"/>
      <c r="AC30" s="140"/>
      <c r="AD30" s="140"/>
      <c r="AE30" s="140"/>
      <c r="AK30" s="141">
        <f>ROUND(AW94, 2)</f>
        <v>0</v>
      </c>
      <c r="AL30" s="140"/>
      <c r="AM30" s="140"/>
      <c r="AN30" s="140"/>
      <c r="AO30" s="140"/>
      <c r="AR30" s="137"/>
      <c r="BE30" s="142"/>
    </row>
    <row r="31" spans="2:71" s="138" customFormat="1" ht="14.45" hidden="1" customHeight="1" x14ac:dyDescent="0.2">
      <c r="B31" s="137"/>
      <c r="F31" s="17" t="s">
        <v>39</v>
      </c>
      <c r="L31" s="139">
        <v>0.21</v>
      </c>
      <c r="M31" s="140"/>
      <c r="N31" s="140"/>
      <c r="O31" s="140"/>
      <c r="P31" s="140"/>
      <c r="W31" s="141">
        <f>ROUND(BB94, 2)</f>
        <v>0</v>
      </c>
      <c r="X31" s="140"/>
      <c r="Y31" s="140"/>
      <c r="Z31" s="140"/>
      <c r="AA31" s="140"/>
      <c r="AB31" s="140"/>
      <c r="AC31" s="140"/>
      <c r="AD31" s="140"/>
      <c r="AE31" s="140"/>
      <c r="AK31" s="141">
        <v>0</v>
      </c>
      <c r="AL31" s="140"/>
      <c r="AM31" s="140"/>
      <c r="AN31" s="140"/>
      <c r="AO31" s="140"/>
      <c r="AR31" s="137"/>
      <c r="BE31" s="142"/>
    </row>
    <row r="32" spans="2:71" s="138" customFormat="1" ht="14.45" hidden="1" customHeight="1" x14ac:dyDescent="0.2">
      <c r="B32" s="137"/>
      <c r="F32" s="17" t="s">
        <v>40</v>
      </c>
      <c r="L32" s="139">
        <v>0.12</v>
      </c>
      <c r="M32" s="140"/>
      <c r="N32" s="140"/>
      <c r="O32" s="140"/>
      <c r="P32" s="140"/>
      <c r="W32" s="141">
        <f>ROUND(BC94, 2)</f>
        <v>0</v>
      </c>
      <c r="X32" s="140"/>
      <c r="Y32" s="140"/>
      <c r="Z32" s="140"/>
      <c r="AA32" s="140"/>
      <c r="AB32" s="140"/>
      <c r="AC32" s="140"/>
      <c r="AD32" s="140"/>
      <c r="AE32" s="140"/>
      <c r="AK32" s="141">
        <v>0</v>
      </c>
      <c r="AL32" s="140"/>
      <c r="AM32" s="140"/>
      <c r="AN32" s="140"/>
      <c r="AO32" s="140"/>
      <c r="AR32" s="137"/>
      <c r="BE32" s="142"/>
    </row>
    <row r="33" spans="2:57" s="138" customFormat="1" ht="14.45" hidden="1" customHeight="1" x14ac:dyDescent="0.2">
      <c r="B33" s="137"/>
      <c r="F33" s="17" t="s">
        <v>41</v>
      </c>
      <c r="L33" s="139">
        <v>0</v>
      </c>
      <c r="M33" s="140"/>
      <c r="N33" s="140"/>
      <c r="O33" s="140"/>
      <c r="P33" s="140"/>
      <c r="W33" s="141">
        <f>ROUND(BD94, 2)</f>
        <v>0</v>
      </c>
      <c r="X33" s="140"/>
      <c r="Y33" s="140"/>
      <c r="Z33" s="140"/>
      <c r="AA33" s="140"/>
      <c r="AB33" s="140"/>
      <c r="AC33" s="140"/>
      <c r="AD33" s="140"/>
      <c r="AE33" s="140"/>
      <c r="AK33" s="141">
        <v>0</v>
      </c>
      <c r="AL33" s="140"/>
      <c r="AM33" s="140"/>
      <c r="AN33" s="140"/>
      <c r="AO33" s="140"/>
      <c r="AR33" s="137"/>
      <c r="BE33" s="142"/>
    </row>
    <row r="34" spans="2:57" s="21" customFormat="1" ht="6.95" customHeight="1" x14ac:dyDescent="0.2">
      <c r="B34" s="20"/>
      <c r="AR34" s="20"/>
      <c r="BE34" s="131"/>
    </row>
    <row r="35" spans="2:57" s="21" customFormat="1" ht="25.9" customHeight="1" x14ac:dyDescent="0.2">
      <c r="B35" s="20"/>
      <c r="C35" s="143"/>
      <c r="D35" s="144" t="s">
        <v>42</v>
      </c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6" t="s">
        <v>43</v>
      </c>
      <c r="U35" s="145"/>
      <c r="V35" s="145"/>
      <c r="W35" s="145"/>
      <c r="X35" s="147" t="s">
        <v>44</v>
      </c>
      <c r="Y35" s="148"/>
      <c r="Z35" s="148"/>
      <c r="AA35" s="148"/>
      <c r="AB35" s="148"/>
      <c r="AC35" s="145"/>
      <c r="AD35" s="145"/>
      <c r="AE35" s="145"/>
      <c r="AF35" s="145"/>
      <c r="AG35" s="145"/>
      <c r="AH35" s="145"/>
      <c r="AI35" s="145"/>
      <c r="AJ35" s="145"/>
      <c r="AK35" s="149">
        <f>SUM(AK26:AK33)</f>
        <v>0</v>
      </c>
      <c r="AL35" s="148"/>
      <c r="AM35" s="148"/>
      <c r="AN35" s="148"/>
      <c r="AO35" s="150"/>
      <c r="AP35" s="143"/>
      <c r="AQ35" s="143"/>
      <c r="AR35" s="20"/>
    </row>
    <row r="36" spans="2:57" s="21" customFormat="1" ht="6.95" customHeight="1" x14ac:dyDescent="0.2">
      <c r="B36" s="20"/>
      <c r="AR36" s="20"/>
    </row>
    <row r="37" spans="2:57" s="21" customFormat="1" ht="14.45" customHeight="1" x14ac:dyDescent="0.2">
      <c r="B37" s="20"/>
      <c r="AR37" s="20"/>
    </row>
    <row r="38" spans="2:57" ht="14.45" customHeight="1" x14ac:dyDescent="0.2">
      <c r="B38" s="14"/>
      <c r="AR38" s="14"/>
    </row>
    <row r="39" spans="2:57" ht="14.45" customHeight="1" x14ac:dyDescent="0.2">
      <c r="B39" s="14"/>
      <c r="AR39" s="14"/>
    </row>
    <row r="40" spans="2:57" ht="14.45" customHeight="1" x14ac:dyDescent="0.2">
      <c r="B40" s="14"/>
      <c r="AR40" s="14"/>
    </row>
    <row r="41" spans="2:57" ht="14.45" customHeight="1" x14ac:dyDescent="0.2">
      <c r="B41" s="14"/>
      <c r="AR41" s="14"/>
    </row>
    <row r="42" spans="2:57" ht="14.45" customHeight="1" x14ac:dyDescent="0.2">
      <c r="B42" s="14"/>
      <c r="AR42" s="14"/>
    </row>
    <row r="43" spans="2:57" ht="14.45" customHeight="1" x14ac:dyDescent="0.2">
      <c r="B43" s="14"/>
      <c r="AR43" s="14"/>
    </row>
    <row r="44" spans="2:57" ht="14.45" customHeight="1" x14ac:dyDescent="0.2">
      <c r="B44" s="14"/>
      <c r="AR44" s="14"/>
    </row>
    <row r="45" spans="2:57" ht="14.45" customHeight="1" x14ac:dyDescent="0.2">
      <c r="B45" s="14"/>
      <c r="AR45" s="14"/>
    </row>
    <row r="46" spans="2:57" ht="14.45" customHeight="1" x14ac:dyDescent="0.2">
      <c r="B46" s="14"/>
      <c r="AR46" s="14"/>
    </row>
    <row r="47" spans="2:57" ht="14.45" customHeight="1" x14ac:dyDescent="0.2">
      <c r="B47" s="14"/>
      <c r="AR47" s="14"/>
    </row>
    <row r="48" spans="2:57" ht="14.45" customHeight="1" x14ac:dyDescent="0.2">
      <c r="B48" s="14"/>
      <c r="AR48" s="14"/>
    </row>
    <row r="49" spans="2:44" s="21" customFormat="1" ht="14.45" customHeight="1" x14ac:dyDescent="0.2">
      <c r="B49" s="20"/>
      <c r="D49" s="46" t="s">
        <v>45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46</v>
      </c>
      <c r="AI49" s="47"/>
      <c r="AJ49" s="47"/>
      <c r="AK49" s="47"/>
      <c r="AL49" s="47"/>
      <c r="AM49" s="47"/>
      <c r="AN49" s="47"/>
      <c r="AO49" s="47"/>
      <c r="AR49" s="20"/>
    </row>
    <row r="50" spans="2:44" x14ac:dyDescent="0.2">
      <c r="B50" s="14"/>
      <c r="AR50" s="14"/>
    </row>
    <row r="51" spans="2:44" x14ac:dyDescent="0.2">
      <c r="B51" s="14"/>
      <c r="AR51" s="14"/>
    </row>
    <row r="52" spans="2:44" x14ac:dyDescent="0.2">
      <c r="B52" s="14"/>
      <c r="AR52" s="14"/>
    </row>
    <row r="53" spans="2:44" x14ac:dyDescent="0.2">
      <c r="B53" s="14"/>
      <c r="AR53" s="14"/>
    </row>
    <row r="54" spans="2:44" x14ac:dyDescent="0.2">
      <c r="B54" s="14"/>
      <c r="AR54" s="14"/>
    </row>
    <row r="55" spans="2:44" x14ac:dyDescent="0.2">
      <c r="B55" s="14"/>
      <c r="AR55" s="14"/>
    </row>
    <row r="56" spans="2:44" x14ac:dyDescent="0.2">
      <c r="B56" s="14"/>
      <c r="AR56" s="14"/>
    </row>
    <row r="57" spans="2:44" x14ac:dyDescent="0.2">
      <c r="B57" s="14"/>
      <c r="AR57" s="14"/>
    </row>
    <row r="58" spans="2:44" x14ac:dyDescent="0.2">
      <c r="B58" s="14"/>
      <c r="AR58" s="14"/>
    </row>
    <row r="59" spans="2:44" x14ac:dyDescent="0.2">
      <c r="B59" s="14"/>
      <c r="AR59" s="14"/>
    </row>
    <row r="60" spans="2:44" s="21" customFormat="1" ht="12.75" x14ac:dyDescent="0.2">
      <c r="B60" s="20"/>
      <c r="D60" s="48" t="s">
        <v>47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8" t="s">
        <v>48</v>
      </c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8" t="s">
        <v>47</v>
      </c>
      <c r="AI60" s="49"/>
      <c r="AJ60" s="49"/>
      <c r="AK60" s="49"/>
      <c r="AL60" s="49"/>
      <c r="AM60" s="48" t="s">
        <v>48</v>
      </c>
      <c r="AN60" s="49"/>
      <c r="AO60" s="49"/>
      <c r="AR60" s="20"/>
    </row>
    <row r="61" spans="2:44" x14ac:dyDescent="0.2">
      <c r="B61" s="14"/>
      <c r="AR61" s="14"/>
    </row>
    <row r="62" spans="2:44" x14ac:dyDescent="0.2">
      <c r="B62" s="14"/>
      <c r="AR62" s="14"/>
    </row>
    <row r="63" spans="2:44" x14ac:dyDescent="0.2">
      <c r="B63" s="14"/>
      <c r="AR63" s="14"/>
    </row>
    <row r="64" spans="2:44" s="21" customFormat="1" ht="12.75" x14ac:dyDescent="0.2">
      <c r="B64" s="20"/>
      <c r="D64" s="46" t="s">
        <v>49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6" t="s">
        <v>50</v>
      </c>
      <c r="AI64" s="47"/>
      <c r="AJ64" s="47"/>
      <c r="AK64" s="47"/>
      <c r="AL64" s="47"/>
      <c r="AM64" s="47"/>
      <c r="AN64" s="47"/>
      <c r="AO64" s="47"/>
      <c r="AR64" s="20"/>
    </row>
    <row r="65" spans="2:44" x14ac:dyDescent="0.2">
      <c r="B65" s="14"/>
      <c r="AR65" s="14"/>
    </row>
    <row r="66" spans="2:44" x14ac:dyDescent="0.2">
      <c r="B66" s="14"/>
      <c r="AR66" s="14"/>
    </row>
    <row r="67" spans="2:44" x14ac:dyDescent="0.2">
      <c r="B67" s="14"/>
      <c r="AR67" s="14"/>
    </row>
    <row r="68" spans="2:44" x14ac:dyDescent="0.2">
      <c r="B68" s="14"/>
      <c r="AR68" s="14"/>
    </row>
    <row r="69" spans="2:44" x14ac:dyDescent="0.2">
      <c r="B69" s="14"/>
      <c r="AR69" s="14"/>
    </row>
    <row r="70" spans="2:44" x14ac:dyDescent="0.2">
      <c r="B70" s="14"/>
      <c r="AR70" s="14"/>
    </row>
    <row r="71" spans="2:44" x14ac:dyDescent="0.2">
      <c r="B71" s="14"/>
      <c r="AR71" s="14"/>
    </row>
    <row r="72" spans="2:44" x14ac:dyDescent="0.2">
      <c r="B72" s="14"/>
      <c r="AR72" s="14"/>
    </row>
    <row r="73" spans="2:44" x14ac:dyDescent="0.2">
      <c r="B73" s="14"/>
      <c r="AR73" s="14"/>
    </row>
    <row r="74" spans="2:44" x14ac:dyDescent="0.2">
      <c r="B74" s="14"/>
      <c r="AR74" s="14"/>
    </row>
    <row r="75" spans="2:44" s="21" customFormat="1" ht="12.75" x14ac:dyDescent="0.2">
      <c r="B75" s="20"/>
      <c r="D75" s="48" t="s">
        <v>47</v>
      </c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8" t="s">
        <v>48</v>
      </c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8" t="s">
        <v>47</v>
      </c>
      <c r="AI75" s="49"/>
      <c r="AJ75" s="49"/>
      <c r="AK75" s="49"/>
      <c r="AL75" s="49"/>
      <c r="AM75" s="48" t="s">
        <v>48</v>
      </c>
      <c r="AN75" s="49"/>
      <c r="AO75" s="49"/>
      <c r="AR75" s="20"/>
    </row>
    <row r="76" spans="2:44" s="21" customFormat="1" x14ac:dyDescent="0.2">
      <c r="B76" s="20"/>
      <c r="AR76" s="20"/>
    </row>
    <row r="77" spans="2:44" s="21" customFormat="1" ht="6.95" customHeight="1" x14ac:dyDescent="0.2"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20"/>
    </row>
    <row r="81" spans="1:91" s="21" customFormat="1" ht="6.95" customHeight="1" x14ac:dyDescent="0.2"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20"/>
    </row>
    <row r="82" spans="1:91" s="21" customFormat="1" ht="24.95" customHeight="1" x14ac:dyDescent="0.2">
      <c r="B82" s="20"/>
      <c r="C82" s="15" t="s">
        <v>51</v>
      </c>
      <c r="AR82" s="20"/>
    </row>
    <row r="83" spans="1:91" s="21" customFormat="1" ht="6.95" customHeight="1" x14ac:dyDescent="0.2">
      <c r="B83" s="20"/>
      <c r="AR83" s="20"/>
    </row>
    <row r="84" spans="1:91" s="151" customFormat="1" ht="12" customHeight="1" x14ac:dyDescent="0.2">
      <c r="B84" s="152"/>
      <c r="C84" s="17" t="s">
        <v>13</v>
      </c>
      <c r="L84" s="151" t="str">
        <f>K5</f>
        <v>P-22-013-000</v>
      </c>
      <c r="AR84" s="152"/>
    </row>
    <row r="85" spans="1:91" s="153" customFormat="1" ht="36.950000000000003" customHeight="1" x14ac:dyDescent="0.2">
      <c r="B85" s="154"/>
      <c r="C85" s="155" t="s">
        <v>16</v>
      </c>
      <c r="L85" s="22" t="str">
        <f>K6</f>
        <v>Přístavba ZŠ - Medlánky</v>
      </c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R85" s="154"/>
    </row>
    <row r="86" spans="1:91" s="21" customFormat="1" ht="6.95" customHeight="1" x14ac:dyDescent="0.2">
      <c r="B86" s="20"/>
      <c r="AR86" s="20"/>
    </row>
    <row r="87" spans="1:91" s="21" customFormat="1" ht="12" customHeight="1" x14ac:dyDescent="0.2">
      <c r="B87" s="20"/>
      <c r="C87" s="17" t="s">
        <v>20</v>
      </c>
      <c r="L87" s="157" t="str">
        <f>IF(K8="","",K8)</f>
        <v xml:space="preserve"> </v>
      </c>
      <c r="AI87" s="17" t="s">
        <v>22</v>
      </c>
      <c r="AM87" s="158">
        <f ca="1">TODAY()</f>
        <v>45994</v>
      </c>
      <c r="AN87" s="158"/>
      <c r="AR87" s="20"/>
    </row>
    <row r="88" spans="1:91" s="21" customFormat="1" ht="6.95" customHeight="1" x14ac:dyDescent="0.2">
      <c r="B88" s="20"/>
      <c r="AR88" s="20"/>
    </row>
    <row r="89" spans="1:91" s="21" customFormat="1" ht="15.2" customHeight="1" x14ac:dyDescent="0.2">
      <c r="B89" s="20"/>
      <c r="C89" s="17" t="s">
        <v>23</v>
      </c>
      <c r="L89" s="151" t="str">
        <f>IF(E11= "","",E11)</f>
        <v xml:space="preserve"> </v>
      </c>
      <c r="AI89" s="17" t="s">
        <v>28</v>
      </c>
      <c r="AM89" s="159" t="str">
        <f>IF(E17="","",E17)</f>
        <v xml:space="preserve"> </v>
      </c>
      <c r="AN89" s="160"/>
      <c r="AO89" s="160"/>
      <c r="AP89" s="160"/>
      <c r="AR89" s="20"/>
      <c r="AS89" s="161" t="s">
        <v>52</v>
      </c>
      <c r="AT89" s="162"/>
      <c r="AU89" s="32"/>
      <c r="AV89" s="32"/>
      <c r="AW89" s="32"/>
      <c r="AX89" s="32"/>
      <c r="AY89" s="32"/>
      <c r="AZ89" s="32"/>
      <c r="BA89" s="32"/>
      <c r="BB89" s="32"/>
      <c r="BC89" s="32"/>
      <c r="BD89" s="82"/>
    </row>
    <row r="90" spans="1:91" s="21" customFormat="1" ht="15.2" customHeight="1" x14ac:dyDescent="0.2">
      <c r="B90" s="20"/>
      <c r="C90" s="17" t="s">
        <v>26</v>
      </c>
      <c r="L90" s="151" t="str">
        <f>IF(E14= "Vyplň údaj","",E14)</f>
        <v/>
      </c>
      <c r="AI90" s="17" t="s">
        <v>30</v>
      </c>
      <c r="AM90" s="159" t="str">
        <f>IF(E20="","",E20)</f>
        <v xml:space="preserve"> </v>
      </c>
      <c r="AN90" s="160"/>
      <c r="AO90" s="160"/>
      <c r="AP90" s="160"/>
      <c r="AR90" s="20"/>
      <c r="AS90" s="163"/>
      <c r="AT90" s="164"/>
      <c r="BD90" s="111"/>
    </row>
    <row r="91" spans="1:91" s="21" customFormat="1" ht="10.9" customHeight="1" x14ac:dyDescent="0.2">
      <c r="B91" s="20"/>
      <c r="AR91" s="20"/>
      <c r="AS91" s="163"/>
      <c r="AT91" s="164"/>
      <c r="BD91" s="111"/>
    </row>
    <row r="92" spans="1:91" s="21" customFormat="1" ht="29.25" customHeight="1" x14ac:dyDescent="0.2">
      <c r="B92" s="20"/>
      <c r="C92" s="165" t="s">
        <v>53</v>
      </c>
      <c r="D92" s="166"/>
      <c r="E92" s="166"/>
      <c r="F92" s="166"/>
      <c r="G92" s="166"/>
      <c r="H92" s="41"/>
      <c r="I92" s="167" t="s">
        <v>54</v>
      </c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  <c r="X92" s="166"/>
      <c r="Y92" s="166"/>
      <c r="Z92" s="166"/>
      <c r="AA92" s="166"/>
      <c r="AB92" s="166"/>
      <c r="AC92" s="166"/>
      <c r="AD92" s="166"/>
      <c r="AE92" s="166"/>
      <c r="AF92" s="166"/>
      <c r="AG92" s="168" t="s">
        <v>55</v>
      </c>
      <c r="AH92" s="166"/>
      <c r="AI92" s="166"/>
      <c r="AJ92" s="166"/>
      <c r="AK92" s="166"/>
      <c r="AL92" s="166"/>
      <c r="AM92" s="166"/>
      <c r="AN92" s="167" t="s">
        <v>56</v>
      </c>
      <c r="AO92" s="166"/>
      <c r="AP92" s="169"/>
      <c r="AQ92" s="170" t="s">
        <v>57</v>
      </c>
      <c r="AR92" s="20"/>
      <c r="AS92" s="74" t="s">
        <v>58</v>
      </c>
      <c r="AT92" s="75" t="s">
        <v>59</v>
      </c>
      <c r="AU92" s="75" t="s">
        <v>60</v>
      </c>
      <c r="AV92" s="75" t="s">
        <v>61</v>
      </c>
      <c r="AW92" s="75" t="s">
        <v>62</v>
      </c>
      <c r="AX92" s="75" t="s">
        <v>63</v>
      </c>
      <c r="AY92" s="75" t="s">
        <v>64</v>
      </c>
      <c r="AZ92" s="75" t="s">
        <v>65</v>
      </c>
      <c r="BA92" s="75" t="s">
        <v>66</v>
      </c>
      <c r="BB92" s="75" t="s">
        <v>67</v>
      </c>
      <c r="BC92" s="75" t="s">
        <v>68</v>
      </c>
      <c r="BD92" s="76" t="s">
        <v>69</v>
      </c>
    </row>
    <row r="93" spans="1:91" s="21" customFormat="1" ht="10.9" customHeight="1" x14ac:dyDescent="0.2">
      <c r="B93" s="20"/>
      <c r="AR93" s="20"/>
      <c r="AS93" s="80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82"/>
    </row>
    <row r="94" spans="1:91" s="171" customFormat="1" ht="32.450000000000003" customHeight="1" x14ac:dyDescent="0.2">
      <c r="B94" s="172"/>
      <c r="C94" s="78" t="s">
        <v>70</v>
      </c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3"/>
      <c r="O94" s="173"/>
      <c r="P94" s="173"/>
      <c r="Q94" s="173"/>
      <c r="R94" s="173"/>
      <c r="S94" s="173"/>
      <c r="T94" s="173"/>
      <c r="U94" s="173"/>
      <c r="V94" s="173"/>
      <c r="W94" s="173"/>
      <c r="X94" s="173"/>
      <c r="Y94" s="173"/>
      <c r="Z94" s="173"/>
      <c r="AA94" s="173"/>
      <c r="AB94" s="173"/>
      <c r="AC94" s="173"/>
      <c r="AD94" s="173"/>
      <c r="AE94" s="173"/>
      <c r="AF94" s="173"/>
      <c r="AG94" s="174">
        <f>ROUND(AG95,2)</f>
        <v>0</v>
      </c>
      <c r="AH94" s="174"/>
      <c r="AI94" s="174"/>
      <c r="AJ94" s="174"/>
      <c r="AK94" s="174"/>
      <c r="AL94" s="174"/>
      <c r="AM94" s="174"/>
      <c r="AN94" s="175">
        <f>SUM(AG94,AT94)</f>
        <v>0</v>
      </c>
      <c r="AO94" s="175"/>
      <c r="AP94" s="175"/>
      <c r="AQ94" s="176" t="s">
        <v>1</v>
      </c>
      <c r="AR94" s="172"/>
      <c r="AS94" s="177">
        <f>ROUND(AS95,2)</f>
        <v>0</v>
      </c>
      <c r="AT94" s="178">
        <f>ROUND(SUM(AV94:AW94),2)</f>
        <v>0</v>
      </c>
      <c r="AU94" s="179">
        <f>ROUND(AU95,5)</f>
        <v>0</v>
      </c>
      <c r="AV94" s="178">
        <f>ROUND(AZ94*L29,2)</f>
        <v>0</v>
      </c>
      <c r="AW94" s="178">
        <f>ROUND(BA94*L30,2)</f>
        <v>0</v>
      </c>
      <c r="AX94" s="178">
        <f>ROUND(BB94*L29,2)</f>
        <v>0</v>
      </c>
      <c r="AY94" s="178">
        <f>ROUND(BC94*L30,2)</f>
        <v>0</v>
      </c>
      <c r="AZ94" s="178">
        <f>ROUND(AZ95,2)</f>
        <v>0</v>
      </c>
      <c r="BA94" s="178">
        <f>ROUND(BA95,2)</f>
        <v>0</v>
      </c>
      <c r="BB94" s="178">
        <f>ROUND(BB95,2)</f>
        <v>0</v>
      </c>
      <c r="BC94" s="178">
        <f>ROUND(BC95,2)</f>
        <v>0</v>
      </c>
      <c r="BD94" s="180">
        <f>ROUND(BD95,2)</f>
        <v>0</v>
      </c>
      <c r="BS94" s="181" t="s">
        <v>71</v>
      </c>
      <c r="BT94" s="181" t="s">
        <v>72</v>
      </c>
      <c r="BU94" s="182" t="s">
        <v>73</v>
      </c>
      <c r="BV94" s="181" t="s">
        <v>74</v>
      </c>
      <c r="BW94" s="181" t="s">
        <v>4</v>
      </c>
      <c r="BX94" s="181" t="s">
        <v>75</v>
      </c>
      <c r="CL94" s="181" t="s">
        <v>1</v>
      </c>
    </row>
    <row r="95" spans="1:91" s="195" customFormat="1" ht="24.75" customHeight="1" x14ac:dyDescent="0.2">
      <c r="A95" s="183" t="s">
        <v>76</v>
      </c>
      <c r="B95" s="184"/>
      <c r="C95" s="185"/>
      <c r="D95" s="186" t="s">
        <v>77</v>
      </c>
      <c r="E95" s="186"/>
      <c r="F95" s="186"/>
      <c r="G95" s="186"/>
      <c r="H95" s="186"/>
      <c r="I95" s="187"/>
      <c r="J95" s="186" t="s">
        <v>78</v>
      </c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  <c r="AE95" s="186"/>
      <c r="AF95" s="186"/>
      <c r="AG95" s="188">
        <f>'D.101.04 - Zdravotně_tech...'!J30</f>
        <v>0</v>
      </c>
      <c r="AH95" s="189"/>
      <c r="AI95" s="189"/>
      <c r="AJ95" s="189"/>
      <c r="AK95" s="189"/>
      <c r="AL95" s="189"/>
      <c r="AM95" s="189"/>
      <c r="AN95" s="188">
        <f>SUM(AG95,AT95)</f>
        <v>0</v>
      </c>
      <c r="AO95" s="189"/>
      <c r="AP95" s="189"/>
      <c r="AQ95" s="190" t="s">
        <v>79</v>
      </c>
      <c r="AR95" s="184"/>
      <c r="AS95" s="191">
        <v>0</v>
      </c>
      <c r="AT95" s="192">
        <f>ROUND(SUM(AV95:AW95),2)</f>
        <v>0</v>
      </c>
      <c r="AU95" s="193">
        <f>'D.101.04 - Zdravotně_tech...'!P128</f>
        <v>0</v>
      </c>
      <c r="AV95" s="192">
        <f>'D.101.04 - Zdravotně_tech...'!J33</f>
        <v>0</v>
      </c>
      <c r="AW95" s="192">
        <f>'D.101.04 - Zdravotně_tech...'!J34</f>
        <v>0</v>
      </c>
      <c r="AX95" s="192">
        <f>'D.101.04 - Zdravotně_tech...'!J35</f>
        <v>0</v>
      </c>
      <c r="AY95" s="192">
        <f>'D.101.04 - Zdravotně_tech...'!J36</f>
        <v>0</v>
      </c>
      <c r="AZ95" s="192">
        <f>'D.101.04 - Zdravotně_tech...'!F33</f>
        <v>0</v>
      </c>
      <c r="BA95" s="192">
        <f>'D.101.04 - Zdravotně_tech...'!F34</f>
        <v>0</v>
      </c>
      <c r="BB95" s="192">
        <f>'D.101.04 - Zdravotně_tech...'!F35</f>
        <v>0</v>
      </c>
      <c r="BC95" s="192">
        <f>'D.101.04 - Zdravotně_tech...'!F36</f>
        <v>0</v>
      </c>
      <c r="BD95" s="194">
        <f>'D.101.04 - Zdravotně_tech...'!F37</f>
        <v>0</v>
      </c>
      <c r="BT95" s="196" t="s">
        <v>80</v>
      </c>
      <c r="BV95" s="196" t="s">
        <v>74</v>
      </c>
      <c r="BW95" s="196" t="s">
        <v>81</v>
      </c>
      <c r="BX95" s="196" t="s">
        <v>4</v>
      </c>
      <c r="CL95" s="196" t="s">
        <v>1</v>
      </c>
      <c r="CM95" s="196" t="s">
        <v>82</v>
      </c>
    </row>
    <row r="96" spans="1:91" s="21" customFormat="1" ht="30" customHeight="1" x14ac:dyDescent="0.2">
      <c r="B96" s="20"/>
      <c r="AR96" s="20"/>
    </row>
    <row r="97" spans="2:44" s="21" customFormat="1" ht="6.95" customHeight="1" x14ac:dyDescent="0.2">
      <c r="B97" s="52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20"/>
    </row>
  </sheetData>
  <sheetProtection algorithmName="SHA-512" hashValue="pp6NaV3jMxCkepL3aPG+iD2VMOKTVgu8K9VuieuqojC/XZ+f5vXH1VdMechYmLOuwgQUgdxn8c2FZ3W1Wg6P3w==" saltValue="Xkm/VOaRuzbzbUkM2u+KGg==" spinCount="100000" sheet="1" objects="1" scenarios="1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D.101.04 - Zdravotně_tech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27"/>
  <sheetViews>
    <sheetView showGridLines="0" workbookViewId="0">
      <selection activeCell="AB137" sqref="AB137"/>
    </sheetView>
  </sheetViews>
  <sheetFormatPr defaultRowHeight="11.25" x14ac:dyDescent="0.2"/>
  <cols>
    <col min="1" max="1" width="8.33203125" style="8" customWidth="1"/>
    <col min="2" max="2" width="1.1640625" style="8" customWidth="1"/>
    <col min="3" max="3" width="4.1640625" style="8" customWidth="1"/>
    <col min="4" max="4" width="4.33203125" style="8" customWidth="1"/>
    <col min="5" max="5" width="17.1640625" style="8" customWidth="1"/>
    <col min="6" max="6" width="50.83203125" style="8" customWidth="1"/>
    <col min="7" max="7" width="7.5" style="8" customWidth="1"/>
    <col min="8" max="8" width="14" style="8" customWidth="1"/>
    <col min="9" max="9" width="15.83203125" style="8" customWidth="1"/>
    <col min="10" max="11" width="22.33203125" style="8" customWidth="1"/>
    <col min="12" max="12" width="9.33203125" style="8" customWidth="1"/>
    <col min="13" max="13" width="10.83203125" style="8" hidden="1" customWidth="1"/>
    <col min="14" max="14" width="9.33203125" style="8" hidden="1"/>
    <col min="15" max="21" width="14.1640625" style="8" hidden="1" customWidth="1"/>
    <col min="22" max="22" width="12.33203125" style="8" customWidth="1"/>
    <col min="23" max="23" width="16.33203125" style="8" customWidth="1"/>
    <col min="24" max="24" width="12.33203125" style="8" customWidth="1"/>
    <col min="25" max="25" width="15" style="8" customWidth="1"/>
    <col min="26" max="26" width="11" style="8" customWidth="1"/>
    <col min="27" max="27" width="15" style="8" customWidth="1"/>
    <col min="28" max="28" width="16.33203125" style="8" customWidth="1"/>
    <col min="29" max="29" width="11" style="8" customWidth="1"/>
    <col min="30" max="30" width="15" style="8" customWidth="1"/>
    <col min="31" max="31" width="16.33203125" style="8" customWidth="1"/>
    <col min="32" max="43" width="9.33203125" style="8"/>
    <col min="44" max="65" width="9.33203125" style="8" hidden="1"/>
    <col min="66" max="16384" width="9.33203125" style="8"/>
  </cols>
  <sheetData>
    <row r="2" spans="2:46" ht="36.950000000000003" customHeight="1" x14ac:dyDescent="0.2">
      <c r="L2" s="9" t="s">
        <v>5</v>
      </c>
      <c r="M2" s="10"/>
      <c r="N2" s="10"/>
      <c r="O2" s="10"/>
      <c r="P2" s="10"/>
      <c r="Q2" s="10"/>
      <c r="R2" s="10"/>
      <c r="S2" s="10"/>
      <c r="T2" s="10"/>
      <c r="U2" s="10"/>
      <c r="V2" s="10"/>
      <c r="AT2" s="11" t="s">
        <v>81</v>
      </c>
    </row>
    <row r="3" spans="2:46" ht="6.95" hidden="1" customHeight="1" x14ac:dyDescent="0.2">
      <c r="B3" s="12"/>
      <c r="C3" s="13"/>
      <c r="D3" s="13"/>
      <c r="E3" s="13"/>
      <c r="F3" s="13"/>
      <c r="G3" s="13"/>
      <c r="H3" s="13"/>
      <c r="I3" s="13"/>
      <c r="J3" s="13"/>
      <c r="K3" s="13"/>
      <c r="L3" s="14"/>
      <c r="AT3" s="11" t="s">
        <v>82</v>
      </c>
    </row>
    <row r="4" spans="2:46" ht="24.95" hidden="1" customHeight="1" x14ac:dyDescent="0.2">
      <c r="B4" s="14"/>
      <c r="D4" s="15" t="s">
        <v>83</v>
      </c>
      <c r="L4" s="14"/>
      <c r="M4" s="16" t="s">
        <v>10</v>
      </c>
      <c r="AT4" s="11" t="s">
        <v>3</v>
      </c>
    </row>
    <row r="5" spans="2:46" ht="6.95" hidden="1" customHeight="1" x14ac:dyDescent="0.2">
      <c r="B5" s="14"/>
      <c r="L5" s="14"/>
    </row>
    <row r="6" spans="2:46" ht="12" hidden="1" customHeight="1" x14ac:dyDescent="0.2">
      <c r="B6" s="14"/>
      <c r="D6" s="17" t="s">
        <v>16</v>
      </c>
      <c r="L6" s="14"/>
    </row>
    <row r="7" spans="2:46" ht="16.5" hidden="1" customHeight="1" x14ac:dyDescent="0.2">
      <c r="B7" s="14"/>
      <c r="E7" s="18" t="str">
        <f>'Rekapitulace stavby'!K6</f>
        <v>Přístavba ZŠ - Medlánky</v>
      </c>
      <c r="F7" s="19"/>
      <c r="G7" s="19"/>
      <c r="H7" s="19"/>
      <c r="L7" s="14"/>
    </row>
    <row r="8" spans="2:46" s="21" customFormat="1" ht="12" hidden="1" customHeight="1" x14ac:dyDescent="0.2">
      <c r="B8" s="20"/>
      <c r="D8" s="17" t="s">
        <v>84</v>
      </c>
      <c r="L8" s="20"/>
    </row>
    <row r="9" spans="2:46" s="21" customFormat="1" ht="16.5" hidden="1" customHeight="1" x14ac:dyDescent="0.2">
      <c r="B9" s="20"/>
      <c r="E9" s="22" t="s">
        <v>85</v>
      </c>
      <c r="F9" s="23"/>
      <c r="G9" s="23"/>
      <c r="H9" s="23"/>
      <c r="L9" s="20"/>
    </row>
    <row r="10" spans="2:46" s="21" customFormat="1" hidden="1" x14ac:dyDescent="0.2">
      <c r="B10" s="20"/>
      <c r="L10" s="20"/>
    </row>
    <row r="11" spans="2:46" s="21" customFormat="1" ht="12" hidden="1" customHeight="1" x14ac:dyDescent="0.2">
      <c r="B11" s="20"/>
      <c r="D11" s="17" t="s">
        <v>18</v>
      </c>
      <c r="F11" s="24" t="s">
        <v>1</v>
      </c>
      <c r="I11" s="17" t="s">
        <v>19</v>
      </c>
      <c r="J11" s="24" t="s">
        <v>1</v>
      </c>
      <c r="L11" s="20"/>
    </row>
    <row r="12" spans="2:46" s="21" customFormat="1" ht="12" hidden="1" customHeight="1" x14ac:dyDescent="0.2">
      <c r="B12" s="20"/>
      <c r="D12" s="17" t="s">
        <v>20</v>
      </c>
      <c r="F12" s="24" t="s">
        <v>21</v>
      </c>
      <c r="I12" s="17" t="s">
        <v>22</v>
      </c>
      <c r="J12" s="25">
        <f ca="1">'Rekapitulace stavby'!AN8</f>
        <v>45994</v>
      </c>
      <c r="L12" s="20"/>
    </row>
    <row r="13" spans="2:46" s="21" customFormat="1" ht="10.9" hidden="1" customHeight="1" x14ac:dyDescent="0.2">
      <c r="B13" s="20"/>
      <c r="L13" s="20"/>
    </row>
    <row r="14" spans="2:46" s="21" customFormat="1" ht="12" hidden="1" customHeight="1" x14ac:dyDescent="0.2">
      <c r="B14" s="20"/>
      <c r="D14" s="17" t="s">
        <v>23</v>
      </c>
      <c r="I14" s="17" t="s">
        <v>24</v>
      </c>
      <c r="J14" s="24" t="str">
        <f>IF('Rekapitulace stavby'!AN10="","",'Rekapitulace stavby'!AN10)</f>
        <v/>
      </c>
      <c r="L14" s="20"/>
    </row>
    <row r="15" spans="2:46" s="21" customFormat="1" ht="18" hidden="1" customHeight="1" x14ac:dyDescent="0.2">
      <c r="B15" s="20"/>
      <c r="E15" s="24" t="str">
        <f>IF('Rekapitulace stavby'!E11="","",'Rekapitulace stavby'!E11)</f>
        <v xml:space="preserve"> </v>
      </c>
      <c r="I15" s="17" t="s">
        <v>25</v>
      </c>
      <c r="J15" s="24" t="str">
        <f>IF('Rekapitulace stavby'!AN11="","",'Rekapitulace stavby'!AN11)</f>
        <v/>
      </c>
      <c r="L15" s="20"/>
    </row>
    <row r="16" spans="2:46" s="21" customFormat="1" ht="6.95" hidden="1" customHeight="1" x14ac:dyDescent="0.2">
      <c r="B16" s="20"/>
      <c r="L16" s="20"/>
    </row>
    <row r="17" spans="2:12" s="21" customFormat="1" ht="12" hidden="1" customHeight="1" x14ac:dyDescent="0.2">
      <c r="B17" s="20"/>
      <c r="D17" s="17" t="s">
        <v>26</v>
      </c>
      <c r="I17" s="17" t="s">
        <v>24</v>
      </c>
      <c r="J17" s="26" t="str">
        <f>'Rekapitulace stavby'!AN13</f>
        <v>Vyplň údaj</v>
      </c>
      <c r="L17" s="20"/>
    </row>
    <row r="18" spans="2:12" s="21" customFormat="1" ht="18" hidden="1" customHeight="1" x14ac:dyDescent="0.2">
      <c r="B18" s="20"/>
      <c r="E18" s="27" t="str">
        <f>'Rekapitulace stavby'!E14</f>
        <v>Vyplň údaj</v>
      </c>
      <c r="F18" s="28"/>
      <c r="G18" s="28"/>
      <c r="H18" s="28"/>
      <c r="I18" s="17" t="s">
        <v>25</v>
      </c>
      <c r="J18" s="26" t="str">
        <f>'Rekapitulace stavby'!AN14</f>
        <v>Vyplň údaj</v>
      </c>
      <c r="L18" s="20"/>
    </row>
    <row r="19" spans="2:12" s="21" customFormat="1" ht="6.95" hidden="1" customHeight="1" x14ac:dyDescent="0.2">
      <c r="B19" s="20"/>
      <c r="L19" s="20"/>
    </row>
    <row r="20" spans="2:12" s="21" customFormat="1" ht="12" hidden="1" customHeight="1" x14ac:dyDescent="0.2">
      <c r="B20" s="20"/>
      <c r="D20" s="17" t="s">
        <v>28</v>
      </c>
      <c r="I20" s="17" t="s">
        <v>24</v>
      </c>
      <c r="J20" s="24" t="str">
        <f>IF('Rekapitulace stavby'!AN16="","",'Rekapitulace stavby'!AN16)</f>
        <v/>
      </c>
      <c r="L20" s="20"/>
    </row>
    <row r="21" spans="2:12" s="21" customFormat="1" ht="18" hidden="1" customHeight="1" x14ac:dyDescent="0.2">
      <c r="B21" s="20"/>
      <c r="E21" s="24" t="str">
        <f>IF('Rekapitulace stavby'!E17="","",'Rekapitulace stavby'!E17)</f>
        <v xml:space="preserve"> </v>
      </c>
      <c r="I21" s="17" t="s">
        <v>25</v>
      </c>
      <c r="J21" s="24" t="str">
        <f>IF('Rekapitulace stavby'!AN17="","",'Rekapitulace stavby'!AN17)</f>
        <v/>
      </c>
      <c r="L21" s="20"/>
    </row>
    <row r="22" spans="2:12" s="21" customFormat="1" ht="6.95" hidden="1" customHeight="1" x14ac:dyDescent="0.2">
      <c r="B22" s="20"/>
      <c r="L22" s="20"/>
    </row>
    <row r="23" spans="2:12" s="21" customFormat="1" ht="12" hidden="1" customHeight="1" x14ac:dyDescent="0.2">
      <c r="B23" s="20"/>
      <c r="D23" s="17" t="s">
        <v>30</v>
      </c>
      <c r="I23" s="17" t="s">
        <v>24</v>
      </c>
      <c r="J23" s="24" t="str">
        <f>IF('Rekapitulace stavby'!AN19="","",'Rekapitulace stavby'!AN19)</f>
        <v/>
      </c>
      <c r="L23" s="20"/>
    </row>
    <row r="24" spans="2:12" s="21" customFormat="1" ht="18" hidden="1" customHeight="1" x14ac:dyDescent="0.2">
      <c r="B24" s="20"/>
      <c r="E24" s="24" t="str">
        <f>IF('Rekapitulace stavby'!E20="","",'Rekapitulace stavby'!E20)</f>
        <v xml:space="preserve"> </v>
      </c>
      <c r="I24" s="17" t="s">
        <v>25</v>
      </c>
      <c r="J24" s="24" t="str">
        <f>IF('Rekapitulace stavby'!AN20="","",'Rekapitulace stavby'!AN20)</f>
        <v/>
      </c>
      <c r="L24" s="20"/>
    </row>
    <row r="25" spans="2:12" s="21" customFormat="1" ht="6.95" hidden="1" customHeight="1" x14ac:dyDescent="0.2">
      <c r="B25" s="20"/>
      <c r="L25" s="20"/>
    </row>
    <row r="26" spans="2:12" s="21" customFormat="1" ht="12" hidden="1" customHeight="1" x14ac:dyDescent="0.2">
      <c r="B26" s="20"/>
      <c r="D26" s="17" t="s">
        <v>31</v>
      </c>
      <c r="L26" s="20"/>
    </row>
    <row r="27" spans="2:12" s="30" customFormat="1" ht="16.5" hidden="1" customHeight="1" x14ac:dyDescent="0.2">
      <c r="B27" s="29"/>
      <c r="E27" s="31" t="s">
        <v>1</v>
      </c>
      <c r="F27" s="31"/>
      <c r="G27" s="31"/>
      <c r="H27" s="31"/>
      <c r="L27" s="29"/>
    </row>
    <row r="28" spans="2:12" s="21" customFormat="1" ht="6.95" hidden="1" customHeight="1" x14ac:dyDescent="0.2">
      <c r="B28" s="20"/>
      <c r="L28" s="20"/>
    </row>
    <row r="29" spans="2:12" s="21" customFormat="1" ht="6.95" hidden="1" customHeight="1" x14ac:dyDescent="0.2">
      <c r="B29" s="20"/>
      <c r="D29" s="32"/>
      <c r="E29" s="32"/>
      <c r="F29" s="32"/>
      <c r="G29" s="32"/>
      <c r="H29" s="32"/>
      <c r="I29" s="32"/>
      <c r="J29" s="32"/>
      <c r="K29" s="32"/>
      <c r="L29" s="20"/>
    </row>
    <row r="30" spans="2:12" s="21" customFormat="1" ht="25.35" hidden="1" customHeight="1" x14ac:dyDescent="0.2">
      <c r="B30" s="20"/>
      <c r="D30" s="33" t="s">
        <v>32</v>
      </c>
      <c r="J30" s="34">
        <f>ROUND(J128, 2)</f>
        <v>0</v>
      </c>
      <c r="L30" s="20"/>
    </row>
    <row r="31" spans="2:12" s="21" customFormat="1" ht="6.95" hidden="1" customHeight="1" x14ac:dyDescent="0.2">
      <c r="B31" s="20"/>
      <c r="D31" s="32"/>
      <c r="E31" s="32"/>
      <c r="F31" s="32"/>
      <c r="G31" s="32"/>
      <c r="H31" s="32"/>
      <c r="I31" s="32"/>
      <c r="J31" s="32"/>
      <c r="K31" s="32"/>
      <c r="L31" s="20"/>
    </row>
    <row r="32" spans="2:12" s="21" customFormat="1" ht="14.45" hidden="1" customHeight="1" x14ac:dyDescent="0.2">
      <c r="B32" s="20"/>
      <c r="F32" s="35" t="s">
        <v>34</v>
      </c>
      <c r="I32" s="35" t="s">
        <v>33</v>
      </c>
      <c r="J32" s="35" t="s">
        <v>35</v>
      </c>
      <c r="L32" s="20"/>
    </row>
    <row r="33" spans="2:12" s="21" customFormat="1" ht="14.45" hidden="1" customHeight="1" x14ac:dyDescent="0.2">
      <c r="B33" s="20"/>
      <c r="D33" s="36" t="s">
        <v>36</v>
      </c>
      <c r="E33" s="17" t="s">
        <v>37</v>
      </c>
      <c r="F33" s="37">
        <f>ROUND((SUM(BE128:BE326)),  2)</f>
        <v>0</v>
      </c>
      <c r="I33" s="38">
        <v>0.21</v>
      </c>
      <c r="J33" s="37">
        <f>ROUND(((SUM(BE128:BE326))*I33),  2)</f>
        <v>0</v>
      </c>
      <c r="L33" s="20"/>
    </row>
    <row r="34" spans="2:12" s="21" customFormat="1" ht="14.45" hidden="1" customHeight="1" x14ac:dyDescent="0.2">
      <c r="B34" s="20"/>
      <c r="E34" s="17" t="s">
        <v>38</v>
      </c>
      <c r="F34" s="37">
        <f>ROUND((SUM(BF128:BF326)),  2)</f>
        <v>0</v>
      </c>
      <c r="I34" s="38">
        <v>0.12</v>
      </c>
      <c r="J34" s="37">
        <f>ROUND(((SUM(BF128:BF326))*I34),  2)</f>
        <v>0</v>
      </c>
      <c r="L34" s="20"/>
    </row>
    <row r="35" spans="2:12" s="21" customFormat="1" ht="14.45" hidden="1" customHeight="1" x14ac:dyDescent="0.2">
      <c r="B35" s="20"/>
      <c r="E35" s="17" t="s">
        <v>39</v>
      </c>
      <c r="F35" s="37">
        <f>ROUND((SUM(BG128:BG326)),  2)</f>
        <v>0</v>
      </c>
      <c r="I35" s="38">
        <v>0.21</v>
      </c>
      <c r="J35" s="37">
        <f>0</f>
        <v>0</v>
      </c>
      <c r="L35" s="20"/>
    </row>
    <row r="36" spans="2:12" s="21" customFormat="1" ht="14.45" hidden="1" customHeight="1" x14ac:dyDescent="0.2">
      <c r="B36" s="20"/>
      <c r="E36" s="17" t="s">
        <v>40</v>
      </c>
      <c r="F36" s="37">
        <f>ROUND((SUM(BH128:BH326)),  2)</f>
        <v>0</v>
      </c>
      <c r="I36" s="38">
        <v>0.12</v>
      </c>
      <c r="J36" s="37">
        <f>0</f>
        <v>0</v>
      </c>
      <c r="L36" s="20"/>
    </row>
    <row r="37" spans="2:12" s="21" customFormat="1" ht="14.45" hidden="1" customHeight="1" x14ac:dyDescent="0.2">
      <c r="B37" s="20"/>
      <c r="E37" s="17" t="s">
        <v>41</v>
      </c>
      <c r="F37" s="37">
        <f>ROUND((SUM(BI128:BI326)),  2)</f>
        <v>0</v>
      </c>
      <c r="I37" s="38">
        <v>0</v>
      </c>
      <c r="J37" s="37">
        <f>0</f>
        <v>0</v>
      </c>
      <c r="L37" s="20"/>
    </row>
    <row r="38" spans="2:12" s="21" customFormat="1" ht="6.95" hidden="1" customHeight="1" x14ac:dyDescent="0.2">
      <c r="B38" s="20"/>
      <c r="L38" s="20"/>
    </row>
    <row r="39" spans="2:12" s="21" customFormat="1" ht="25.35" hidden="1" customHeight="1" x14ac:dyDescent="0.2">
      <c r="B39" s="20"/>
      <c r="C39" s="39"/>
      <c r="D39" s="40" t="s">
        <v>42</v>
      </c>
      <c r="E39" s="41"/>
      <c r="F39" s="41"/>
      <c r="G39" s="42" t="s">
        <v>43</v>
      </c>
      <c r="H39" s="43" t="s">
        <v>44</v>
      </c>
      <c r="I39" s="41"/>
      <c r="J39" s="44">
        <f>SUM(J30:J37)</f>
        <v>0</v>
      </c>
      <c r="K39" s="45"/>
      <c r="L39" s="20"/>
    </row>
    <row r="40" spans="2:12" s="21" customFormat="1" ht="14.45" hidden="1" customHeight="1" x14ac:dyDescent="0.2">
      <c r="B40" s="20"/>
      <c r="L40" s="20"/>
    </row>
    <row r="41" spans="2:12" ht="14.45" hidden="1" customHeight="1" x14ac:dyDescent="0.2">
      <c r="B41" s="14"/>
      <c r="L41" s="14"/>
    </row>
    <row r="42" spans="2:12" ht="14.45" hidden="1" customHeight="1" x14ac:dyDescent="0.2">
      <c r="B42" s="14"/>
      <c r="L42" s="14"/>
    </row>
    <row r="43" spans="2:12" ht="14.45" hidden="1" customHeight="1" x14ac:dyDescent="0.2">
      <c r="B43" s="14"/>
      <c r="L43" s="14"/>
    </row>
    <row r="44" spans="2:12" ht="14.45" hidden="1" customHeight="1" x14ac:dyDescent="0.2">
      <c r="B44" s="14"/>
      <c r="L44" s="14"/>
    </row>
    <row r="45" spans="2:12" ht="14.45" hidden="1" customHeight="1" x14ac:dyDescent="0.2">
      <c r="B45" s="14"/>
      <c r="L45" s="14"/>
    </row>
    <row r="46" spans="2:12" ht="14.45" hidden="1" customHeight="1" x14ac:dyDescent="0.2">
      <c r="B46" s="14"/>
      <c r="L46" s="14"/>
    </row>
    <row r="47" spans="2:12" ht="14.45" hidden="1" customHeight="1" x14ac:dyDescent="0.2">
      <c r="B47" s="14"/>
      <c r="L47" s="14"/>
    </row>
    <row r="48" spans="2:12" ht="14.45" hidden="1" customHeight="1" x14ac:dyDescent="0.2">
      <c r="B48" s="14"/>
      <c r="L48" s="14"/>
    </row>
    <row r="49" spans="2:12" ht="14.45" hidden="1" customHeight="1" x14ac:dyDescent="0.2">
      <c r="B49" s="14"/>
      <c r="L49" s="14"/>
    </row>
    <row r="50" spans="2:12" s="21" customFormat="1" ht="14.45" hidden="1" customHeight="1" x14ac:dyDescent="0.2">
      <c r="B50" s="20"/>
      <c r="D50" s="46" t="s">
        <v>45</v>
      </c>
      <c r="E50" s="47"/>
      <c r="F50" s="47"/>
      <c r="G50" s="46" t="s">
        <v>46</v>
      </c>
      <c r="H50" s="47"/>
      <c r="I50" s="47"/>
      <c r="J50" s="47"/>
      <c r="K50" s="47"/>
      <c r="L50" s="20"/>
    </row>
    <row r="51" spans="2:12" hidden="1" x14ac:dyDescent="0.2">
      <c r="B51" s="14"/>
      <c r="L51" s="14"/>
    </row>
    <row r="52" spans="2:12" hidden="1" x14ac:dyDescent="0.2">
      <c r="B52" s="14"/>
      <c r="L52" s="14"/>
    </row>
    <row r="53" spans="2:12" hidden="1" x14ac:dyDescent="0.2">
      <c r="B53" s="14"/>
      <c r="L53" s="14"/>
    </row>
    <row r="54" spans="2:12" hidden="1" x14ac:dyDescent="0.2">
      <c r="B54" s="14"/>
      <c r="L54" s="14"/>
    </row>
    <row r="55" spans="2:12" hidden="1" x14ac:dyDescent="0.2">
      <c r="B55" s="14"/>
      <c r="L55" s="14"/>
    </row>
    <row r="56" spans="2:12" hidden="1" x14ac:dyDescent="0.2">
      <c r="B56" s="14"/>
      <c r="L56" s="14"/>
    </row>
    <row r="57" spans="2:12" hidden="1" x14ac:dyDescent="0.2">
      <c r="B57" s="14"/>
      <c r="L57" s="14"/>
    </row>
    <row r="58" spans="2:12" hidden="1" x14ac:dyDescent="0.2">
      <c r="B58" s="14"/>
      <c r="L58" s="14"/>
    </row>
    <row r="59" spans="2:12" hidden="1" x14ac:dyDescent="0.2">
      <c r="B59" s="14"/>
      <c r="L59" s="14"/>
    </row>
    <row r="60" spans="2:12" hidden="1" x14ac:dyDescent="0.2">
      <c r="B60" s="14"/>
      <c r="L60" s="14"/>
    </row>
    <row r="61" spans="2:12" s="21" customFormat="1" ht="12.75" hidden="1" x14ac:dyDescent="0.2">
      <c r="B61" s="20"/>
      <c r="D61" s="48" t="s">
        <v>47</v>
      </c>
      <c r="E61" s="49"/>
      <c r="F61" s="50" t="s">
        <v>48</v>
      </c>
      <c r="G61" s="48" t="s">
        <v>47</v>
      </c>
      <c r="H61" s="49"/>
      <c r="I61" s="49"/>
      <c r="J61" s="51" t="s">
        <v>48</v>
      </c>
      <c r="K61" s="49"/>
      <c r="L61" s="20"/>
    </row>
    <row r="62" spans="2:12" hidden="1" x14ac:dyDescent="0.2">
      <c r="B62" s="14"/>
      <c r="L62" s="14"/>
    </row>
    <row r="63" spans="2:12" hidden="1" x14ac:dyDescent="0.2">
      <c r="B63" s="14"/>
      <c r="L63" s="14"/>
    </row>
    <row r="64" spans="2:12" hidden="1" x14ac:dyDescent="0.2">
      <c r="B64" s="14"/>
      <c r="L64" s="14"/>
    </row>
    <row r="65" spans="2:12" s="21" customFormat="1" ht="12.75" hidden="1" x14ac:dyDescent="0.2">
      <c r="B65" s="20"/>
      <c r="D65" s="46" t="s">
        <v>49</v>
      </c>
      <c r="E65" s="47"/>
      <c r="F65" s="47"/>
      <c r="G65" s="46" t="s">
        <v>50</v>
      </c>
      <c r="H65" s="47"/>
      <c r="I65" s="47"/>
      <c r="J65" s="47"/>
      <c r="K65" s="47"/>
      <c r="L65" s="20"/>
    </row>
    <row r="66" spans="2:12" hidden="1" x14ac:dyDescent="0.2">
      <c r="B66" s="14"/>
      <c r="L66" s="14"/>
    </row>
    <row r="67" spans="2:12" hidden="1" x14ac:dyDescent="0.2">
      <c r="B67" s="14"/>
      <c r="L67" s="14"/>
    </row>
    <row r="68" spans="2:12" hidden="1" x14ac:dyDescent="0.2">
      <c r="B68" s="14"/>
      <c r="L68" s="14"/>
    </row>
    <row r="69" spans="2:12" hidden="1" x14ac:dyDescent="0.2">
      <c r="B69" s="14"/>
      <c r="L69" s="14"/>
    </row>
    <row r="70" spans="2:12" hidden="1" x14ac:dyDescent="0.2">
      <c r="B70" s="14"/>
      <c r="L70" s="14"/>
    </row>
    <row r="71" spans="2:12" hidden="1" x14ac:dyDescent="0.2">
      <c r="B71" s="14"/>
      <c r="L71" s="14"/>
    </row>
    <row r="72" spans="2:12" hidden="1" x14ac:dyDescent="0.2">
      <c r="B72" s="14"/>
      <c r="L72" s="14"/>
    </row>
    <row r="73" spans="2:12" hidden="1" x14ac:dyDescent="0.2">
      <c r="B73" s="14"/>
      <c r="L73" s="14"/>
    </row>
    <row r="74" spans="2:12" hidden="1" x14ac:dyDescent="0.2">
      <c r="B74" s="14"/>
      <c r="L74" s="14"/>
    </row>
    <row r="75" spans="2:12" hidden="1" x14ac:dyDescent="0.2">
      <c r="B75" s="14"/>
      <c r="L75" s="14"/>
    </row>
    <row r="76" spans="2:12" s="21" customFormat="1" ht="12.75" hidden="1" x14ac:dyDescent="0.2">
      <c r="B76" s="20"/>
      <c r="D76" s="48" t="s">
        <v>47</v>
      </c>
      <c r="E76" s="49"/>
      <c r="F76" s="50" t="s">
        <v>48</v>
      </c>
      <c r="G76" s="48" t="s">
        <v>47</v>
      </c>
      <c r="H76" s="49"/>
      <c r="I76" s="49"/>
      <c r="J76" s="51" t="s">
        <v>48</v>
      </c>
      <c r="K76" s="49"/>
      <c r="L76" s="20"/>
    </row>
    <row r="77" spans="2:12" s="21" customFormat="1" ht="14.45" hidden="1" customHeight="1" x14ac:dyDescent="0.2"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20"/>
    </row>
    <row r="78" spans="2:12" hidden="1" x14ac:dyDescent="0.2"/>
    <row r="79" spans="2:12" hidden="1" x14ac:dyDescent="0.2"/>
    <row r="80" spans="2:12" hidden="1" x14ac:dyDescent="0.2"/>
    <row r="81" spans="2:47" s="21" customFormat="1" ht="6.95" hidden="1" customHeight="1" x14ac:dyDescent="0.2"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20"/>
    </row>
    <row r="82" spans="2:47" s="21" customFormat="1" ht="24.95" hidden="1" customHeight="1" x14ac:dyDescent="0.2">
      <c r="B82" s="20"/>
      <c r="C82" s="15" t="s">
        <v>86</v>
      </c>
      <c r="L82" s="20"/>
    </row>
    <row r="83" spans="2:47" s="21" customFormat="1" ht="6.95" hidden="1" customHeight="1" x14ac:dyDescent="0.2">
      <c r="B83" s="20"/>
      <c r="L83" s="20"/>
    </row>
    <row r="84" spans="2:47" s="21" customFormat="1" ht="12" hidden="1" customHeight="1" x14ac:dyDescent="0.2">
      <c r="B84" s="20"/>
      <c r="C84" s="17" t="s">
        <v>16</v>
      </c>
      <c r="L84" s="20"/>
    </row>
    <row r="85" spans="2:47" s="21" customFormat="1" ht="16.5" hidden="1" customHeight="1" x14ac:dyDescent="0.2">
      <c r="B85" s="20"/>
      <c r="E85" s="18" t="str">
        <f>E7</f>
        <v>Přístavba ZŠ - Medlánky</v>
      </c>
      <c r="F85" s="19"/>
      <c r="G85" s="19"/>
      <c r="H85" s="19"/>
      <c r="L85" s="20"/>
    </row>
    <row r="86" spans="2:47" s="21" customFormat="1" ht="12" hidden="1" customHeight="1" x14ac:dyDescent="0.2">
      <c r="B86" s="20"/>
      <c r="C86" s="17" t="s">
        <v>84</v>
      </c>
      <c r="L86" s="20"/>
    </row>
    <row r="87" spans="2:47" s="21" customFormat="1" ht="16.5" hidden="1" customHeight="1" x14ac:dyDescent="0.2">
      <c r="B87" s="20"/>
      <c r="E87" s="22" t="str">
        <f>E9</f>
        <v>D.101.04 - Zdravotně_technické_instalace</v>
      </c>
      <c r="F87" s="23"/>
      <c r="G87" s="23"/>
      <c r="H87" s="23"/>
      <c r="L87" s="20"/>
    </row>
    <row r="88" spans="2:47" s="21" customFormat="1" ht="6.95" hidden="1" customHeight="1" x14ac:dyDescent="0.2">
      <c r="B88" s="20"/>
      <c r="L88" s="20"/>
    </row>
    <row r="89" spans="2:47" s="21" customFormat="1" ht="12" hidden="1" customHeight="1" x14ac:dyDescent="0.2">
      <c r="B89" s="20"/>
      <c r="C89" s="17" t="s">
        <v>20</v>
      </c>
      <c r="F89" s="24" t="str">
        <f>F12</f>
        <v xml:space="preserve"> </v>
      </c>
      <c r="I89" s="17" t="s">
        <v>22</v>
      </c>
      <c r="J89" s="25">
        <f ca="1">IF(J12="","",J12)</f>
        <v>45994</v>
      </c>
      <c r="L89" s="20"/>
    </row>
    <row r="90" spans="2:47" s="21" customFormat="1" ht="6.95" hidden="1" customHeight="1" x14ac:dyDescent="0.2">
      <c r="B90" s="20"/>
      <c r="L90" s="20"/>
    </row>
    <row r="91" spans="2:47" s="21" customFormat="1" ht="15.2" hidden="1" customHeight="1" x14ac:dyDescent="0.2">
      <c r="B91" s="20"/>
      <c r="C91" s="17" t="s">
        <v>23</v>
      </c>
      <c r="F91" s="24" t="str">
        <f>E15</f>
        <v xml:space="preserve"> </v>
      </c>
      <c r="I91" s="17" t="s">
        <v>28</v>
      </c>
      <c r="J91" s="56" t="str">
        <f>E21</f>
        <v xml:space="preserve"> </v>
      </c>
      <c r="L91" s="20"/>
    </row>
    <row r="92" spans="2:47" s="21" customFormat="1" ht="15.2" hidden="1" customHeight="1" x14ac:dyDescent="0.2">
      <c r="B92" s="20"/>
      <c r="C92" s="17" t="s">
        <v>26</v>
      </c>
      <c r="F92" s="24" t="str">
        <f>IF(E18="","",E18)</f>
        <v>Vyplň údaj</v>
      </c>
      <c r="I92" s="17" t="s">
        <v>30</v>
      </c>
      <c r="J92" s="56" t="str">
        <f>E24</f>
        <v xml:space="preserve"> </v>
      </c>
      <c r="L92" s="20"/>
    </row>
    <row r="93" spans="2:47" s="21" customFormat="1" ht="10.35" hidden="1" customHeight="1" x14ac:dyDescent="0.2">
      <c r="B93" s="20"/>
      <c r="L93" s="20"/>
    </row>
    <row r="94" spans="2:47" s="21" customFormat="1" ht="29.25" hidden="1" customHeight="1" x14ac:dyDescent="0.2">
      <c r="B94" s="20"/>
      <c r="C94" s="57" t="s">
        <v>87</v>
      </c>
      <c r="D94" s="39"/>
      <c r="E94" s="39"/>
      <c r="F94" s="39"/>
      <c r="G94" s="39"/>
      <c r="H94" s="39"/>
      <c r="I94" s="39"/>
      <c r="J94" s="58" t="s">
        <v>88</v>
      </c>
      <c r="K94" s="39"/>
      <c r="L94" s="20"/>
    </row>
    <row r="95" spans="2:47" s="21" customFormat="1" ht="10.35" hidden="1" customHeight="1" x14ac:dyDescent="0.2">
      <c r="B95" s="20"/>
      <c r="L95" s="20"/>
    </row>
    <row r="96" spans="2:47" s="21" customFormat="1" ht="22.9" hidden="1" customHeight="1" x14ac:dyDescent="0.2">
      <c r="B96" s="20"/>
      <c r="C96" s="59" t="s">
        <v>89</v>
      </c>
      <c r="J96" s="34">
        <f>J128</f>
        <v>0</v>
      </c>
      <c r="L96" s="20"/>
      <c r="AU96" s="11" t="s">
        <v>90</v>
      </c>
    </row>
    <row r="97" spans="2:12" s="61" customFormat="1" ht="24.95" hidden="1" customHeight="1" x14ac:dyDescent="0.2">
      <c r="B97" s="60"/>
      <c r="D97" s="62" t="s">
        <v>91</v>
      </c>
      <c r="E97" s="63"/>
      <c r="F97" s="63"/>
      <c r="G97" s="63"/>
      <c r="H97" s="63"/>
      <c r="I97" s="63"/>
      <c r="J97" s="64">
        <f>J129</f>
        <v>0</v>
      </c>
      <c r="L97" s="60"/>
    </row>
    <row r="98" spans="2:12" s="66" customFormat="1" ht="19.899999999999999" hidden="1" customHeight="1" x14ac:dyDescent="0.2">
      <c r="B98" s="65"/>
      <c r="D98" s="67" t="s">
        <v>92</v>
      </c>
      <c r="E98" s="68"/>
      <c r="F98" s="68"/>
      <c r="G98" s="68"/>
      <c r="H98" s="68"/>
      <c r="I98" s="68"/>
      <c r="J98" s="69">
        <f>J130</f>
        <v>0</v>
      </c>
      <c r="L98" s="65"/>
    </row>
    <row r="99" spans="2:12" s="66" customFormat="1" ht="19.899999999999999" hidden="1" customHeight="1" x14ac:dyDescent="0.2">
      <c r="B99" s="65"/>
      <c r="D99" s="67" t="s">
        <v>93</v>
      </c>
      <c r="E99" s="68"/>
      <c r="F99" s="68"/>
      <c r="G99" s="68"/>
      <c r="H99" s="68"/>
      <c r="I99" s="68"/>
      <c r="J99" s="69">
        <f>J133</f>
        <v>0</v>
      </c>
      <c r="L99" s="65"/>
    </row>
    <row r="100" spans="2:12" s="66" customFormat="1" ht="19.899999999999999" hidden="1" customHeight="1" x14ac:dyDescent="0.2">
      <c r="B100" s="65"/>
      <c r="D100" s="67" t="s">
        <v>94</v>
      </c>
      <c r="E100" s="68"/>
      <c r="F100" s="68"/>
      <c r="G100" s="68"/>
      <c r="H100" s="68"/>
      <c r="I100" s="68"/>
      <c r="J100" s="69">
        <f>J138</f>
        <v>0</v>
      </c>
      <c r="L100" s="65"/>
    </row>
    <row r="101" spans="2:12" s="66" customFormat="1" ht="19.899999999999999" hidden="1" customHeight="1" x14ac:dyDescent="0.2">
      <c r="B101" s="65"/>
      <c r="D101" s="67" t="s">
        <v>95</v>
      </c>
      <c r="E101" s="68"/>
      <c r="F101" s="68"/>
      <c r="G101" s="68"/>
      <c r="H101" s="68"/>
      <c r="I101" s="68"/>
      <c r="J101" s="69">
        <f>J146</f>
        <v>0</v>
      </c>
      <c r="L101" s="65"/>
    </row>
    <row r="102" spans="2:12" s="66" customFormat="1" ht="19.899999999999999" hidden="1" customHeight="1" x14ac:dyDescent="0.2">
      <c r="B102" s="65"/>
      <c r="D102" s="67" t="s">
        <v>96</v>
      </c>
      <c r="E102" s="68"/>
      <c r="F102" s="68"/>
      <c r="G102" s="68"/>
      <c r="H102" s="68"/>
      <c r="I102" s="68"/>
      <c r="J102" s="69">
        <f>J151</f>
        <v>0</v>
      </c>
      <c r="L102" s="65"/>
    </row>
    <row r="103" spans="2:12" s="61" customFormat="1" ht="24.95" hidden="1" customHeight="1" x14ac:dyDescent="0.2">
      <c r="B103" s="60"/>
      <c r="D103" s="62" t="s">
        <v>97</v>
      </c>
      <c r="E103" s="63"/>
      <c r="F103" s="63"/>
      <c r="G103" s="63"/>
      <c r="H103" s="63"/>
      <c r="I103" s="63"/>
      <c r="J103" s="64">
        <f>J163</f>
        <v>0</v>
      </c>
      <c r="L103" s="60"/>
    </row>
    <row r="104" spans="2:12" s="66" customFormat="1" ht="19.899999999999999" hidden="1" customHeight="1" x14ac:dyDescent="0.2">
      <c r="B104" s="65"/>
      <c r="D104" s="67" t="s">
        <v>98</v>
      </c>
      <c r="E104" s="68"/>
      <c r="F104" s="68"/>
      <c r="G104" s="68"/>
      <c r="H104" s="68"/>
      <c r="I104" s="68"/>
      <c r="J104" s="69">
        <f>J164</f>
        <v>0</v>
      </c>
      <c r="L104" s="65"/>
    </row>
    <row r="105" spans="2:12" s="66" customFormat="1" ht="19.899999999999999" hidden="1" customHeight="1" x14ac:dyDescent="0.2">
      <c r="B105" s="65"/>
      <c r="D105" s="67" t="s">
        <v>99</v>
      </c>
      <c r="E105" s="68"/>
      <c r="F105" s="68"/>
      <c r="G105" s="68"/>
      <c r="H105" s="68"/>
      <c r="I105" s="68"/>
      <c r="J105" s="69">
        <f>J207</f>
        <v>0</v>
      </c>
      <c r="L105" s="65"/>
    </row>
    <row r="106" spans="2:12" s="66" customFormat="1" ht="19.899999999999999" hidden="1" customHeight="1" x14ac:dyDescent="0.2">
      <c r="B106" s="65"/>
      <c r="D106" s="67" t="s">
        <v>100</v>
      </c>
      <c r="E106" s="68"/>
      <c r="F106" s="68"/>
      <c r="G106" s="68"/>
      <c r="H106" s="68"/>
      <c r="I106" s="68"/>
      <c r="J106" s="69">
        <f>J249</f>
        <v>0</v>
      </c>
      <c r="L106" s="65"/>
    </row>
    <row r="107" spans="2:12" s="66" customFormat="1" ht="19.899999999999999" hidden="1" customHeight="1" x14ac:dyDescent="0.2">
      <c r="B107" s="65"/>
      <c r="D107" s="67" t="s">
        <v>101</v>
      </c>
      <c r="E107" s="68"/>
      <c r="F107" s="68"/>
      <c r="G107" s="68"/>
      <c r="H107" s="68"/>
      <c r="I107" s="68"/>
      <c r="J107" s="69">
        <f>J301</f>
        <v>0</v>
      </c>
      <c r="L107" s="65"/>
    </row>
    <row r="108" spans="2:12" s="66" customFormat="1" ht="19.899999999999999" hidden="1" customHeight="1" x14ac:dyDescent="0.2">
      <c r="B108" s="65"/>
      <c r="D108" s="67" t="s">
        <v>102</v>
      </c>
      <c r="E108" s="68"/>
      <c r="F108" s="68"/>
      <c r="G108" s="68"/>
      <c r="H108" s="68"/>
      <c r="I108" s="68"/>
      <c r="J108" s="69">
        <f>J308</f>
        <v>0</v>
      </c>
      <c r="L108" s="65"/>
    </row>
    <row r="109" spans="2:12" s="21" customFormat="1" ht="21.75" hidden="1" customHeight="1" x14ac:dyDescent="0.2">
      <c r="B109" s="20"/>
      <c r="L109" s="20"/>
    </row>
    <row r="110" spans="2:12" s="21" customFormat="1" ht="6.95" hidden="1" customHeight="1" x14ac:dyDescent="0.2">
      <c r="B110" s="52"/>
      <c r="C110" s="53"/>
      <c r="D110" s="53"/>
      <c r="E110" s="53"/>
      <c r="F110" s="53"/>
      <c r="G110" s="53"/>
      <c r="H110" s="53"/>
      <c r="I110" s="53"/>
      <c r="J110" s="53"/>
      <c r="K110" s="53"/>
      <c r="L110" s="20"/>
    </row>
    <row r="111" spans="2:12" hidden="1" x14ac:dyDescent="0.2"/>
    <row r="112" spans="2:12" hidden="1" x14ac:dyDescent="0.2"/>
    <row r="113" spans="2:63" hidden="1" x14ac:dyDescent="0.2"/>
    <row r="114" spans="2:63" s="21" customFormat="1" ht="6.95" customHeight="1" x14ac:dyDescent="0.2">
      <c r="B114" s="54"/>
      <c r="C114" s="55"/>
      <c r="D114" s="55"/>
      <c r="E114" s="55"/>
      <c r="F114" s="55"/>
      <c r="G114" s="55"/>
      <c r="H114" s="55"/>
      <c r="I114" s="55"/>
      <c r="J114" s="55"/>
      <c r="K114" s="55"/>
      <c r="L114" s="20"/>
    </row>
    <row r="115" spans="2:63" s="21" customFormat="1" ht="24.95" customHeight="1" x14ac:dyDescent="0.2">
      <c r="B115" s="20"/>
      <c r="C115" s="15" t="s">
        <v>103</v>
      </c>
      <c r="L115" s="20"/>
    </row>
    <row r="116" spans="2:63" s="21" customFormat="1" ht="6.95" customHeight="1" x14ac:dyDescent="0.2">
      <c r="B116" s="20"/>
      <c r="L116" s="20"/>
    </row>
    <row r="117" spans="2:63" s="21" customFormat="1" ht="12" customHeight="1" x14ac:dyDescent="0.2">
      <c r="B117" s="20"/>
      <c r="C117" s="17" t="s">
        <v>16</v>
      </c>
      <c r="L117" s="20"/>
    </row>
    <row r="118" spans="2:63" s="21" customFormat="1" ht="16.5" customHeight="1" x14ac:dyDescent="0.2">
      <c r="B118" s="20"/>
      <c r="E118" s="18" t="str">
        <f>E7</f>
        <v>Přístavba ZŠ - Medlánky</v>
      </c>
      <c r="F118" s="19"/>
      <c r="G118" s="19"/>
      <c r="H118" s="19"/>
      <c r="L118" s="20"/>
    </row>
    <row r="119" spans="2:63" s="21" customFormat="1" ht="12" customHeight="1" x14ac:dyDescent="0.2">
      <c r="B119" s="20"/>
      <c r="C119" s="17" t="s">
        <v>84</v>
      </c>
      <c r="L119" s="20"/>
    </row>
    <row r="120" spans="2:63" s="21" customFormat="1" ht="16.5" customHeight="1" x14ac:dyDescent="0.2">
      <c r="B120" s="20"/>
      <c r="E120" s="22" t="str">
        <f>E9</f>
        <v>D.101.04 - Zdravotně_technické_instalace</v>
      </c>
      <c r="F120" s="23"/>
      <c r="G120" s="23"/>
      <c r="H120" s="23"/>
      <c r="L120" s="20"/>
    </row>
    <row r="121" spans="2:63" s="21" customFormat="1" ht="6.95" customHeight="1" x14ac:dyDescent="0.2">
      <c r="B121" s="20"/>
      <c r="L121" s="20"/>
    </row>
    <row r="122" spans="2:63" s="21" customFormat="1" ht="12" customHeight="1" x14ac:dyDescent="0.2">
      <c r="B122" s="20"/>
      <c r="C122" s="17" t="s">
        <v>20</v>
      </c>
      <c r="F122" s="24" t="str">
        <f>F12</f>
        <v xml:space="preserve"> </v>
      </c>
      <c r="I122" s="17" t="s">
        <v>22</v>
      </c>
      <c r="J122" s="25">
        <f ca="1">TODAY()</f>
        <v>45994</v>
      </c>
      <c r="L122" s="20"/>
    </row>
    <row r="123" spans="2:63" s="21" customFormat="1" ht="6.95" customHeight="1" x14ac:dyDescent="0.2">
      <c r="B123" s="20"/>
      <c r="L123" s="20"/>
    </row>
    <row r="124" spans="2:63" s="21" customFormat="1" ht="15.2" customHeight="1" x14ac:dyDescent="0.2">
      <c r="B124" s="20"/>
      <c r="C124" s="17" t="s">
        <v>23</v>
      </c>
      <c r="F124" s="24" t="str">
        <f>E15</f>
        <v xml:space="preserve"> </v>
      </c>
      <c r="I124" s="17" t="s">
        <v>28</v>
      </c>
      <c r="J124" s="56" t="str">
        <f>E21</f>
        <v xml:space="preserve"> </v>
      </c>
      <c r="L124" s="20"/>
    </row>
    <row r="125" spans="2:63" s="21" customFormat="1" ht="15.2" customHeight="1" x14ac:dyDescent="0.2">
      <c r="B125" s="20"/>
      <c r="C125" s="17" t="s">
        <v>26</v>
      </c>
      <c r="F125" s="24" t="str">
        <f>IF(E18="","",E18)</f>
        <v>Vyplň údaj</v>
      </c>
      <c r="I125" s="17" t="s">
        <v>30</v>
      </c>
      <c r="J125" s="56" t="str">
        <f>E24</f>
        <v xml:space="preserve"> </v>
      </c>
      <c r="L125" s="20"/>
    </row>
    <row r="126" spans="2:63" s="21" customFormat="1" ht="10.35" customHeight="1" x14ac:dyDescent="0.2">
      <c r="B126" s="20"/>
      <c r="L126" s="20"/>
    </row>
    <row r="127" spans="2:63" s="77" customFormat="1" ht="29.25" customHeight="1" x14ac:dyDescent="0.2">
      <c r="B127" s="70"/>
      <c r="C127" s="71" t="s">
        <v>104</v>
      </c>
      <c r="D127" s="72" t="s">
        <v>57</v>
      </c>
      <c r="E127" s="72" t="s">
        <v>53</v>
      </c>
      <c r="F127" s="72" t="s">
        <v>54</v>
      </c>
      <c r="G127" s="72" t="s">
        <v>105</v>
      </c>
      <c r="H127" s="72" t="s">
        <v>106</v>
      </c>
      <c r="I127" s="72" t="s">
        <v>107</v>
      </c>
      <c r="J127" s="72" t="s">
        <v>88</v>
      </c>
      <c r="K127" s="73" t="s">
        <v>108</v>
      </c>
      <c r="L127" s="70"/>
      <c r="M127" s="74" t="s">
        <v>1</v>
      </c>
      <c r="N127" s="75" t="s">
        <v>36</v>
      </c>
      <c r="O127" s="75" t="s">
        <v>109</v>
      </c>
      <c r="P127" s="75" t="s">
        <v>110</v>
      </c>
      <c r="Q127" s="75" t="s">
        <v>111</v>
      </c>
      <c r="R127" s="75" t="s">
        <v>112</v>
      </c>
      <c r="S127" s="75" t="s">
        <v>113</v>
      </c>
      <c r="T127" s="75" t="s">
        <v>114</v>
      </c>
      <c r="U127" s="76" t="s">
        <v>115</v>
      </c>
    </row>
    <row r="128" spans="2:63" s="21" customFormat="1" ht="22.9" customHeight="1" x14ac:dyDescent="0.25">
      <c r="B128" s="20"/>
      <c r="C128" s="78" t="s">
        <v>116</v>
      </c>
      <c r="J128" s="79">
        <f>BK128</f>
        <v>0</v>
      </c>
      <c r="L128" s="20"/>
      <c r="M128" s="80"/>
      <c r="N128" s="32"/>
      <c r="O128" s="32"/>
      <c r="P128" s="81">
        <f>P129+P163</f>
        <v>0</v>
      </c>
      <c r="Q128" s="32"/>
      <c r="R128" s="81">
        <f>R129+R163</f>
        <v>8.3152799999999996</v>
      </c>
      <c r="S128" s="32"/>
      <c r="T128" s="81">
        <f>T129+T163</f>
        <v>7.1462200000000005</v>
      </c>
      <c r="U128" s="82"/>
      <c r="AT128" s="11" t="s">
        <v>71</v>
      </c>
      <c r="AU128" s="11" t="s">
        <v>90</v>
      </c>
      <c r="BK128" s="83">
        <f>BK129+BK163</f>
        <v>0</v>
      </c>
    </row>
    <row r="129" spans="2:65" s="85" customFormat="1" ht="25.9" customHeight="1" x14ac:dyDescent="0.2">
      <c r="B129" s="84"/>
      <c r="D129" s="86" t="s">
        <v>71</v>
      </c>
      <c r="E129" s="87" t="s">
        <v>117</v>
      </c>
      <c r="F129" s="87" t="s">
        <v>118</v>
      </c>
      <c r="J129" s="88">
        <f>BK129</f>
        <v>0</v>
      </c>
      <c r="L129" s="84"/>
      <c r="M129" s="89"/>
      <c r="P129" s="90">
        <f>P130+P133+P138+P146+P151</f>
        <v>0</v>
      </c>
      <c r="R129" s="90">
        <f>R130+R133+R138+R146+R151</f>
        <v>4.0325999999999995</v>
      </c>
      <c r="T129" s="90">
        <f>T130+T133+T138+T146+T151</f>
        <v>7.0200000000000005</v>
      </c>
      <c r="U129" s="91"/>
      <c r="AR129" s="86" t="s">
        <v>80</v>
      </c>
      <c r="AT129" s="92" t="s">
        <v>71</v>
      </c>
      <c r="AU129" s="92" t="s">
        <v>72</v>
      </c>
      <c r="AY129" s="86" t="s">
        <v>119</v>
      </c>
      <c r="BK129" s="93">
        <f>BK130+BK133+BK138+BK146+BK151</f>
        <v>0</v>
      </c>
    </row>
    <row r="130" spans="2:65" s="85" customFormat="1" ht="22.9" customHeight="1" x14ac:dyDescent="0.2">
      <c r="B130" s="84"/>
      <c r="D130" s="86" t="s">
        <v>71</v>
      </c>
      <c r="E130" s="94" t="s">
        <v>120</v>
      </c>
      <c r="F130" s="94" t="s">
        <v>121</v>
      </c>
      <c r="J130" s="95">
        <f>BK130</f>
        <v>0</v>
      </c>
      <c r="L130" s="84"/>
      <c r="M130" s="89"/>
      <c r="P130" s="90">
        <f>SUM(P131:P132)</f>
        <v>0</v>
      </c>
      <c r="R130" s="90">
        <f>SUM(R131:R132)</f>
        <v>2.5364999999999998</v>
      </c>
      <c r="T130" s="90">
        <f>SUM(T131:T132)</f>
        <v>0</v>
      </c>
      <c r="U130" s="91"/>
      <c r="AR130" s="86" t="s">
        <v>80</v>
      </c>
      <c r="AT130" s="92" t="s">
        <v>71</v>
      </c>
      <c r="AU130" s="92" t="s">
        <v>80</v>
      </c>
      <c r="AY130" s="86" t="s">
        <v>119</v>
      </c>
      <c r="BK130" s="93">
        <f>SUM(BK131:BK132)</f>
        <v>0</v>
      </c>
    </row>
    <row r="131" spans="2:65" s="21" customFormat="1" ht="24.2" customHeight="1" x14ac:dyDescent="0.2">
      <c r="B131" s="20"/>
      <c r="C131" s="96" t="s">
        <v>122</v>
      </c>
      <c r="D131" s="96" t="s">
        <v>123</v>
      </c>
      <c r="E131" s="97" t="s">
        <v>124</v>
      </c>
      <c r="F131" s="98" t="s">
        <v>125</v>
      </c>
      <c r="G131" s="99" t="s">
        <v>126</v>
      </c>
      <c r="H131" s="100">
        <v>10</v>
      </c>
      <c r="I131" s="3"/>
      <c r="J131" s="101">
        <f>ROUND(I131*H131,2)</f>
        <v>0</v>
      </c>
      <c r="K131" s="98" t="s">
        <v>127</v>
      </c>
      <c r="L131" s="20"/>
      <c r="M131" s="102" t="s">
        <v>1</v>
      </c>
      <c r="N131" s="103" t="s">
        <v>37</v>
      </c>
      <c r="P131" s="104">
        <f>O131*H131</f>
        <v>0</v>
      </c>
      <c r="Q131" s="104">
        <v>0.25364999999999999</v>
      </c>
      <c r="R131" s="104">
        <f>Q131*H131</f>
        <v>2.5364999999999998</v>
      </c>
      <c r="S131" s="104">
        <v>0</v>
      </c>
      <c r="T131" s="104">
        <f>S131*H131</f>
        <v>0</v>
      </c>
      <c r="U131" s="105" t="s">
        <v>1</v>
      </c>
      <c r="AR131" s="106" t="s">
        <v>122</v>
      </c>
      <c r="AT131" s="106" t="s">
        <v>123</v>
      </c>
      <c r="AU131" s="106" t="s">
        <v>82</v>
      </c>
      <c r="AY131" s="11" t="s">
        <v>119</v>
      </c>
      <c r="BE131" s="107">
        <f>IF(N131="základní",J131,0)</f>
        <v>0</v>
      </c>
      <c r="BF131" s="107">
        <f>IF(N131="snížená",J131,0)</f>
        <v>0</v>
      </c>
      <c r="BG131" s="107">
        <f>IF(N131="zákl. přenesená",J131,0)</f>
        <v>0</v>
      </c>
      <c r="BH131" s="107">
        <f>IF(N131="sníž. přenesená",J131,0)</f>
        <v>0</v>
      </c>
      <c r="BI131" s="107">
        <f>IF(N131="nulová",J131,0)</f>
        <v>0</v>
      </c>
      <c r="BJ131" s="11" t="s">
        <v>80</v>
      </c>
      <c r="BK131" s="107">
        <f>ROUND(I131*H131,2)</f>
        <v>0</v>
      </c>
      <c r="BL131" s="11" t="s">
        <v>122</v>
      </c>
      <c r="BM131" s="106" t="s">
        <v>128</v>
      </c>
    </row>
    <row r="132" spans="2:65" s="21" customFormat="1" x14ac:dyDescent="0.2">
      <c r="B132" s="20"/>
      <c r="D132" s="108" t="s">
        <v>129</v>
      </c>
      <c r="F132" s="109" t="s">
        <v>130</v>
      </c>
      <c r="I132" s="4"/>
      <c r="L132" s="20"/>
      <c r="M132" s="110"/>
      <c r="U132" s="111"/>
      <c r="AT132" s="11" t="s">
        <v>129</v>
      </c>
      <c r="AU132" s="11" t="s">
        <v>82</v>
      </c>
    </row>
    <row r="133" spans="2:65" s="85" customFormat="1" ht="22.9" customHeight="1" x14ac:dyDescent="0.2">
      <c r="B133" s="84"/>
      <c r="D133" s="86" t="s">
        <v>71</v>
      </c>
      <c r="E133" s="94" t="s">
        <v>131</v>
      </c>
      <c r="F133" s="94" t="s">
        <v>132</v>
      </c>
      <c r="I133" s="2"/>
      <c r="J133" s="95">
        <f>BK133</f>
        <v>0</v>
      </c>
      <c r="L133" s="84"/>
      <c r="M133" s="89"/>
      <c r="P133" s="90">
        <f>SUM(P134:P137)</f>
        <v>0</v>
      </c>
      <c r="R133" s="90">
        <f>SUM(R134:R137)</f>
        <v>1.1156999999999999</v>
      </c>
      <c r="T133" s="90">
        <f>SUM(T134:T137)</f>
        <v>0</v>
      </c>
      <c r="U133" s="91"/>
      <c r="AR133" s="86" t="s">
        <v>80</v>
      </c>
      <c r="AT133" s="92" t="s">
        <v>71</v>
      </c>
      <c r="AU133" s="92" t="s">
        <v>80</v>
      </c>
      <c r="AY133" s="86" t="s">
        <v>119</v>
      </c>
      <c r="BK133" s="93">
        <f>SUM(BK134:BK137)</f>
        <v>0</v>
      </c>
    </row>
    <row r="134" spans="2:65" s="21" customFormat="1" ht="21.75" customHeight="1" x14ac:dyDescent="0.2">
      <c r="B134" s="20"/>
      <c r="C134" s="96" t="s">
        <v>133</v>
      </c>
      <c r="D134" s="96" t="s">
        <v>123</v>
      </c>
      <c r="E134" s="97" t="s">
        <v>134</v>
      </c>
      <c r="F134" s="98" t="s">
        <v>135</v>
      </c>
      <c r="G134" s="99" t="s">
        <v>126</v>
      </c>
      <c r="H134" s="100">
        <v>15</v>
      </c>
      <c r="I134" s="3"/>
      <c r="J134" s="101">
        <f>ROUND(I134*H134,2)</f>
        <v>0</v>
      </c>
      <c r="K134" s="98" t="s">
        <v>127</v>
      </c>
      <c r="L134" s="20"/>
      <c r="M134" s="102" t="s">
        <v>1</v>
      </c>
      <c r="N134" s="103" t="s">
        <v>37</v>
      </c>
      <c r="P134" s="104">
        <f>O134*H134</f>
        <v>0</v>
      </c>
      <c r="Q134" s="104">
        <v>5.6000000000000001E-2</v>
      </c>
      <c r="R134" s="104">
        <f>Q134*H134</f>
        <v>0.84</v>
      </c>
      <c r="S134" s="104">
        <v>0</v>
      </c>
      <c r="T134" s="104">
        <f>S134*H134</f>
        <v>0</v>
      </c>
      <c r="U134" s="105" t="s">
        <v>1</v>
      </c>
      <c r="AR134" s="106" t="s">
        <v>122</v>
      </c>
      <c r="AT134" s="106" t="s">
        <v>123</v>
      </c>
      <c r="AU134" s="106" t="s">
        <v>82</v>
      </c>
      <c r="AY134" s="11" t="s">
        <v>119</v>
      </c>
      <c r="BE134" s="107">
        <f>IF(N134="základní",J134,0)</f>
        <v>0</v>
      </c>
      <c r="BF134" s="107">
        <f>IF(N134="snížená",J134,0)</f>
        <v>0</v>
      </c>
      <c r="BG134" s="107">
        <f>IF(N134="zákl. přenesená",J134,0)</f>
        <v>0</v>
      </c>
      <c r="BH134" s="107">
        <f>IF(N134="sníž. přenesená",J134,0)</f>
        <v>0</v>
      </c>
      <c r="BI134" s="107">
        <f>IF(N134="nulová",J134,0)</f>
        <v>0</v>
      </c>
      <c r="BJ134" s="11" t="s">
        <v>80</v>
      </c>
      <c r="BK134" s="107">
        <f>ROUND(I134*H134,2)</f>
        <v>0</v>
      </c>
      <c r="BL134" s="11" t="s">
        <v>122</v>
      </c>
      <c r="BM134" s="106" t="s">
        <v>136</v>
      </c>
    </row>
    <row r="135" spans="2:65" s="21" customFormat="1" x14ac:dyDescent="0.2">
      <c r="B135" s="20"/>
      <c r="D135" s="108" t="s">
        <v>129</v>
      </c>
      <c r="F135" s="109" t="s">
        <v>137</v>
      </c>
      <c r="I135" s="4"/>
      <c r="L135" s="20"/>
      <c r="M135" s="110"/>
      <c r="U135" s="111"/>
      <c r="AT135" s="11" t="s">
        <v>129</v>
      </c>
      <c r="AU135" s="11" t="s">
        <v>82</v>
      </c>
    </row>
    <row r="136" spans="2:65" s="21" customFormat="1" ht="44.25" customHeight="1" x14ac:dyDescent="0.2">
      <c r="B136" s="20"/>
      <c r="C136" s="96" t="s">
        <v>131</v>
      </c>
      <c r="D136" s="96" t="s">
        <v>123</v>
      </c>
      <c r="E136" s="97" t="s">
        <v>138</v>
      </c>
      <c r="F136" s="98" t="s">
        <v>139</v>
      </c>
      <c r="G136" s="99" t="s">
        <v>126</v>
      </c>
      <c r="H136" s="100">
        <v>15</v>
      </c>
      <c r="I136" s="3"/>
      <c r="J136" s="101">
        <f>ROUND(I136*H136,2)</f>
        <v>0</v>
      </c>
      <c r="K136" s="98" t="s">
        <v>127</v>
      </c>
      <c r="L136" s="20"/>
      <c r="M136" s="102" t="s">
        <v>1</v>
      </c>
      <c r="N136" s="103" t="s">
        <v>37</v>
      </c>
      <c r="P136" s="104">
        <f>O136*H136</f>
        <v>0</v>
      </c>
      <c r="Q136" s="104">
        <v>1.8380000000000001E-2</v>
      </c>
      <c r="R136" s="104">
        <f>Q136*H136</f>
        <v>0.2757</v>
      </c>
      <c r="S136" s="104">
        <v>0</v>
      </c>
      <c r="T136" s="104">
        <f>S136*H136</f>
        <v>0</v>
      </c>
      <c r="U136" s="105" t="s">
        <v>1</v>
      </c>
      <c r="AR136" s="106" t="s">
        <v>122</v>
      </c>
      <c r="AT136" s="106" t="s">
        <v>123</v>
      </c>
      <c r="AU136" s="106" t="s">
        <v>82</v>
      </c>
      <c r="AY136" s="11" t="s">
        <v>119</v>
      </c>
      <c r="BE136" s="107">
        <f>IF(N136="základní",J136,0)</f>
        <v>0</v>
      </c>
      <c r="BF136" s="107">
        <f>IF(N136="snížená",J136,0)</f>
        <v>0</v>
      </c>
      <c r="BG136" s="107">
        <f>IF(N136="zákl. přenesená",J136,0)</f>
        <v>0</v>
      </c>
      <c r="BH136" s="107">
        <f>IF(N136="sníž. přenesená",J136,0)</f>
        <v>0</v>
      </c>
      <c r="BI136" s="107">
        <f>IF(N136="nulová",J136,0)</f>
        <v>0</v>
      </c>
      <c r="BJ136" s="11" t="s">
        <v>80</v>
      </c>
      <c r="BK136" s="107">
        <f>ROUND(I136*H136,2)</f>
        <v>0</v>
      </c>
      <c r="BL136" s="11" t="s">
        <v>122</v>
      </c>
      <c r="BM136" s="106" t="s">
        <v>140</v>
      </c>
    </row>
    <row r="137" spans="2:65" s="21" customFormat="1" x14ac:dyDescent="0.2">
      <c r="B137" s="20"/>
      <c r="D137" s="108" t="s">
        <v>129</v>
      </c>
      <c r="F137" s="109" t="s">
        <v>141</v>
      </c>
      <c r="I137" s="4"/>
      <c r="L137" s="20"/>
      <c r="M137" s="110"/>
      <c r="U137" s="111"/>
      <c r="AT137" s="11" t="s">
        <v>129</v>
      </c>
      <c r="AU137" s="11" t="s">
        <v>82</v>
      </c>
    </row>
    <row r="138" spans="2:65" s="85" customFormat="1" ht="22.9" customHeight="1" x14ac:dyDescent="0.2">
      <c r="B138" s="84"/>
      <c r="D138" s="86" t="s">
        <v>71</v>
      </c>
      <c r="E138" s="94" t="s">
        <v>142</v>
      </c>
      <c r="F138" s="94" t="s">
        <v>143</v>
      </c>
      <c r="I138" s="2"/>
      <c r="J138" s="95">
        <f>BK138</f>
        <v>0</v>
      </c>
      <c r="L138" s="84"/>
      <c r="M138" s="89"/>
      <c r="P138" s="90">
        <f>SUM(P139:P145)</f>
        <v>0</v>
      </c>
      <c r="R138" s="90">
        <f>SUM(R139:R145)</f>
        <v>0.38040000000000002</v>
      </c>
      <c r="T138" s="90">
        <f>SUM(T139:T145)</f>
        <v>0</v>
      </c>
      <c r="U138" s="91"/>
      <c r="AR138" s="86" t="s">
        <v>80</v>
      </c>
      <c r="AT138" s="92" t="s">
        <v>71</v>
      </c>
      <c r="AU138" s="92" t="s">
        <v>80</v>
      </c>
      <c r="AY138" s="86" t="s">
        <v>119</v>
      </c>
      <c r="BK138" s="93">
        <f>SUM(BK139:BK145)</f>
        <v>0</v>
      </c>
    </row>
    <row r="139" spans="2:65" s="21" customFormat="1" ht="44.25" customHeight="1" x14ac:dyDescent="0.2">
      <c r="B139" s="20"/>
      <c r="C139" s="96" t="s">
        <v>144</v>
      </c>
      <c r="D139" s="96" t="s">
        <v>123</v>
      </c>
      <c r="E139" s="97" t="s">
        <v>145</v>
      </c>
      <c r="F139" s="98" t="s">
        <v>146</v>
      </c>
      <c r="G139" s="99" t="s">
        <v>147</v>
      </c>
      <c r="H139" s="100">
        <v>180</v>
      </c>
      <c r="I139" s="3"/>
      <c r="J139" s="101">
        <f>ROUND(I139*H139,2)</f>
        <v>0</v>
      </c>
      <c r="K139" s="98" t="s">
        <v>148</v>
      </c>
      <c r="L139" s="20"/>
      <c r="M139" s="102" t="s">
        <v>1</v>
      </c>
      <c r="N139" s="103" t="s">
        <v>37</v>
      </c>
      <c r="P139" s="104">
        <f>O139*H139</f>
        <v>0</v>
      </c>
      <c r="Q139" s="104">
        <v>1.5E-3</v>
      </c>
      <c r="R139" s="104">
        <f>Q139*H139</f>
        <v>0.27</v>
      </c>
      <c r="S139" s="104">
        <v>0</v>
      </c>
      <c r="T139" s="104">
        <f>S139*H139</f>
        <v>0</v>
      </c>
      <c r="U139" s="105" t="s">
        <v>1</v>
      </c>
      <c r="AR139" s="106" t="s">
        <v>122</v>
      </c>
      <c r="AT139" s="106" t="s">
        <v>123</v>
      </c>
      <c r="AU139" s="106" t="s">
        <v>82</v>
      </c>
      <c r="AY139" s="11" t="s">
        <v>119</v>
      </c>
      <c r="BE139" s="107">
        <f>IF(N139="základní",J139,0)</f>
        <v>0</v>
      </c>
      <c r="BF139" s="107">
        <f>IF(N139="snížená",J139,0)</f>
        <v>0</v>
      </c>
      <c r="BG139" s="107">
        <f>IF(N139="zákl. přenesená",J139,0)</f>
        <v>0</v>
      </c>
      <c r="BH139" s="107">
        <f>IF(N139="sníž. přenesená",J139,0)</f>
        <v>0</v>
      </c>
      <c r="BI139" s="107">
        <f>IF(N139="nulová",J139,0)</f>
        <v>0</v>
      </c>
      <c r="BJ139" s="11" t="s">
        <v>80</v>
      </c>
      <c r="BK139" s="107">
        <f>ROUND(I139*H139,2)</f>
        <v>0</v>
      </c>
      <c r="BL139" s="11" t="s">
        <v>122</v>
      </c>
      <c r="BM139" s="106" t="s">
        <v>149</v>
      </c>
    </row>
    <row r="140" spans="2:65" s="21" customFormat="1" x14ac:dyDescent="0.2">
      <c r="B140" s="20"/>
      <c r="D140" s="108" t="s">
        <v>129</v>
      </c>
      <c r="F140" s="109" t="s">
        <v>150</v>
      </c>
      <c r="I140" s="4"/>
      <c r="L140" s="20"/>
      <c r="M140" s="110"/>
      <c r="U140" s="111"/>
      <c r="AT140" s="11" t="s">
        <v>129</v>
      </c>
      <c r="AU140" s="11" t="s">
        <v>82</v>
      </c>
    </row>
    <row r="141" spans="2:65" s="21" customFormat="1" ht="24.2" customHeight="1" x14ac:dyDescent="0.2">
      <c r="B141" s="20"/>
      <c r="C141" s="96" t="s">
        <v>151</v>
      </c>
      <c r="D141" s="96" t="s">
        <v>123</v>
      </c>
      <c r="E141" s="97" t="s">
        <v>152</v>
      </c>
      <c r="F141" s="98" t="s">
        <v>153</v>
      </c>
      <c r="G141" s="99" t="s">
        <v>147</v>
      </c>
      <c r="H141" s="100">
        <v>100</v>
      </c>
      <c r="I141" s="3"/>
      <c r="J141" s="101">
        <f>ROUND(I141*H141,2)</f>
        <v>0</v>
      </c>
      <c r="K141" s="98" t="s">
        <v>1</v>
      </c>
      <c r="L141" s="20"/>
      <c r="M141" s="102" t="s">
        <v>1</v>
      </c>
      <c r="N141" s="103" t="s">
        <v>37</v>
      </c>
      <c r="P141" s="104">
        <f>O141*H141</f>
        <v>0</v>
      </c>
      <c r="Q141" s="104">
        <v>0</v>
      </c>
      <c r="R141" s="104">
        <f>Q141*H141</f>
        <v>0</v>
      </c>
      <c r="S141" s="104">
        <v>0</v>
      </c>
      <c r="T141" s="104">
        <f>S141*H141</f>
        <v>0</v>
      </c>
      <c r="U141" s="105" t="s">
        <v>1</v>
      </c>
      <c r="AR141" s="106" t="s">
        <v>122</v>
      </c>
      <c r="AT141" s="106" t="s">
        <v>123</v>
      </c>
      <c r="AU141" s="106" t="s">
        <v>82</v>
      </c>
      <c r="AY141" s="11" t="s">
        <v>119</v>
      </c>
      <c r="BE141" s="107">
        <f>IF(N141="základní",J141,0)</f>
        <v>0</v>
      </c>
      <c r="BF141" s="107">
        <f>IF(N141="snížená",J141,0)</f>
        <v>0</v>
      </c>
      <c r="BG141" s="107">
        <f>IF(N141="zákl. přenesená",J141,0)</f>
        <v>0</v>
      </c>
      <c r="BH141" s="107">
        <f>IF(N141="sníž. přenesená",J141,0)</f>
        <v>0</v>
      </c>
      <c r="BI141" s="107">
        <f>IF(N141="nulová",J141,0)</f>
        <v>0</v>
      </c>
      <c r="BJ141" s="11" t="s">
        <v>80</v>
      </c>
      <c r="BK141" s="107">
        <f>ROUND(I141*H141,2)</f>
        <v>0</v>
      </c>
      <c r="BL141" s="11" t="s">
        <v>122</v>
      </c>
      <c r="BM141" s="106" t="s">
        <v>154</v>
      </c>
    </row>
    <row r="142" spans="2:65" s="21" customFormat="1" ht="44.25" customHeight="1" x14ac:dyDescent="0.2">
      <c r="B142" s="20"/>
      <c r="C142" s="96" t="s">
        <v>155</v>
      </c>
      <c r="D142" s="96" t="s">
        <v>123</v>
      </c>
      <c r="E142" s="97" t="s">
        <v>156</v>
      </c>
      <c r="F142" s="98" t="s">
        <v>157</v>
      </c>
      <c r="G142" s="99" t="s">
        <v>147</v>
      </c>
      <c r="H142" s="100">
        <v>40</v>
      </c>
      <c r="I142" s="3"/>
      <c r="J142" s="101">
        <f>ROUND(I142*H142,2)</f>
        <v>0</v>
      </c>
      <c r="K142" s="98" t="s">
        <v>148</v>
      </c>
      <c r="L142" s="20"/>
      <c r="M142" s="102" t="s">
        <v>1</v>
      </c>
      <c r="N142" s="103" t="s">
        <v>37</v>
      </c>
      <c r="P142" s="104">
        <f>O142*H142</f>
        <v>0</v>
      </c>
      <c r="Q142" s="104">
        <v>2.7599999999999999E-3</v>
      </c>
      <c r="R142" s="104">
        <f>Q142*H142</f>
        <v>0.1104</v>
      </c>
      <c r="S142" s="104">
        <v>0</v>
      </c>
      <c r="T142" s="104">
        <f>S142*H142</f>
        <v>0</v>
      </c>
      <c r="U142" s="105" t="s">
        <v>1</v>
      </c>
      <c r="AR142" s="106" t="s">
        <v>122</v>
      </c>
      <c r="AT142" s="106" t="s">
        <v>123</v>
      </c>
      <c r="AU142" s="106" t="s">
        <v>82</v>
      </c>
      <c r="AY142" s="11" t="s">
        <v>119</v>
      </c>
      <c r="BE142" s="107">
        <f>IF(N142="základní",J142,0)</f>
        <v>0</v>
      </c>
      <c r="BF142" s="107">
        <f>IF(N142="snížená",J142,0)</f>
        <v>0</v>
      </c>
      <c r="BG142" s="107">
        <f>IF(N142="zákl. přenesená",J142,0)</f>
        <v>0</v>
      </c>
      <c r="BH142" s="107">
        <f>IF(N142="sníž. přenesená",J142,0)</f>
        <v>0</v>
      </c>
      <c r="BI142" s="107">
        <f>IF(N142="nulová",J142,0)</f>
        <v>0</v>
      </c>
      <c r="BJ142" s="11" t="s">
        <v>80</v>
      </c>
      <c r="BK142" s="107">
        <f>ROUND(I142*H142,2)</f>
        <v>0</v>
      </c>
      <c r="BL142" s="11" t="s">
        <v>122</v>
      </c>
      <c r="BM142" s="106" t="s">
        <v>158</v>
      </c>
    </row>
    <row r="143" spans="2:65" s="21" customFormat="1" x14ac:dyDescent="0.2">
      <c r="B143" s="20"/>
      <c r="D143" s="108" t="s">
        <v>129</v>
      </c>
      <c r="F143" s="109" t="s">
        <v>159</v>
      </c>
      <c r="I143" s="4"/>
      <c r="L143" s="20"/>
      <c r="M143" s="110"/>
      <c r="U143" s="111"/>
      <c r="AT143" s="11" t="s">
        <v>129</v>
      </c>
      <c r="AU143" s="11" t="s">
        <v>82</v>
      </c>
    </row>
    <row r="144" spans="2:65" s="21" customFormat="1" ht="16.5" customHeight="1" x14ac:dyDescent="0.2">
      <c r="B144" s="20"/>
      <c r="C144" s="96" t="s">
        <v>160</v>
      </c>
      <c r="D144" s="96" t="s">
        <v>123</v>
      </c>
      <c r="E144" s="97" t="s">
        <v>161</v>
      </c>
      <c r="F144" s="98" t="s">
        <v>162</v>
      </c>
      <c r="G144" s="99" t="s">
        <v>147</v>
      </c>
      <c r="H144" s="100">
        <v>719</v>
      </c>
      <c r="I144" s="3"/>
      <c r="J144" s="101">
        <f>ROUND(I144*H144,2)</f>
        <v>0</v>
      </c>
      <c r="K144" s="98" t="s">
        <v>127</v>
      </c>
      <c r="L144" s="20"/>
      <c r="M144" s="102" t="s">
        <v>1</v>
      </c>
      <c r="N144" s="103" t="s">
        <v>37</v>
      </c>
      <c r="P144" s="104">
        <f>O144*H144</f>
        <v>0</v>
      </c>
      <c r="Q144" s="104">
        <v>0</v>
      </c>
      <c r="R144" s="104">
        <f>Q144*H144</f>
        <v>0</v>
      </c>
      <c r="S144" s="104">
        <v>0</v>
      </c>
      <c r="T144" s="104">
        <f>S144*H144</f>
        <v>0</v>
      </c>
      <c r="U144" s="105" t="s">
        <v>1</v>
      </c>
      <c r="AR144" s="106" t="s">
        <v>122</v>
      </c>
      <c r="AT144" s="106" t="s">
        <v>123</v>
      </c>
      <c r="AU144" s="106" t="s">
        <v>82</v>
      </c>
      <c r="AY144" s="11" t="s">
        <v>119</v>
      </c>
      <c r="BE144" s="107">
        <f>IF(N144="základní",J144,0)</f>
        <v>0</v>
      </c>
      <c r="BF144" s="107">
        <f>IF(N144="snížená",J144,0)</f>
        <v>0</v>
      </c>
      <c r="BG144" s="107">
        <f>IF(N144="zákl. přenesená",J144,0)</f>
        <v>0</v>
      </c>
      <c r="BH144" s="107">
        <f>IF(N144="sníž. přenesená",J144,0)</f>
        <v>0</v>
      </c>
      <c r="BI144" s="107">
        <f>IF(N144="nulová",J144,0)</f>
        <v>0</v>
      </c>
      <c r="BJ144" s="11" t="s">
        <v>80</v>
      </c>
      <c r="BK144" s="107">
        <f>ROUND(I144*H144,2)</f>
        <v>0</v>
      </c>
      <c r="BL144" s="11" t="s">
        <v>122</v>
      </c>
      <c r="BM144" s="106" t="s">
        <v>163</v>
      </c>
    </row>
    <row r="145" spans="2:65" s="21" customFormat="1" x14ac:dyDescent="0.2">
      <c r="B145" s="20"/>
      <c r="D145" s="108" t="s">
        <v>129</v>
      </c>
      <c r="F145" s="109" t="s">
        <v>164</v>
      </c>
      <c r="I145" s="4"/>
      <c r="L145" s="20"/>
      <c r="M145" s="110"/>
      <c r="U145" s="111"/>
      <c r="AT145" s="11" t="s">
        <v>129</v>
      </c>
      <c r="AU145" s="11" t="s">
        <v>82</v>
      </c>
    </row>
    <row r="146" spans="2:65" s="85" customFormat="1" ht="22.9" customHeight="1" x14ac:dyDescent="0.2">
      <c r="B146" s="84"/>
      <c r="D146" s="86" t="s">
        <v>71</v>
      </c>
      <c r="E146" s="94" t="s">
        <v>165</v>
      </c>
      <c r="F146" s="94" t="s">
        <v>166</v>
      </c>
      <c r="I146" s="2"/>
      <c r="J146" s="95">
        <f>BK146</f>
        <v>0</v>
      </c>
      <c r="L146" s="84"/>
      <c r="M146" s="89"/>
      <c r="P146" s="90">
        <f>SUM(P147:P150)</f>
        <v>0</v>
      </c>
      <c r="R146" s="90">
        <f>SUM(R147:R150)</f>
        <v>0</v>
      </c>
      <c r="T146" s="90">
        <f>SUM(T147:T150)</f>
        <v>7.0200000000000005</v>
      </c>
      <c r="U146" s="91"/>
      <c r="AR146" s="86" t="s">
        <v>80</v>
      </c>
      <c r="AT146" s="92" t="s">
        <v>71</v>
      </c>
      <c r="AU146" s="92" t="s">
        <v>80</v>
      </c>
      <c r="AY146" s="86" t="s">
        <v>119</v>
      </c>
      <c r="BK146" s="93">
        <f>SUM(BK147:BK150)</f>
        <v>0</v>
      </c>
    </row>
    <row r="147" spans="2:65" s="21" customFormat="1" ht="37.9" customHeight="1" x14ac:dyDescent="0.2">
      <c r="B147" s="20"/>
      <c r="C147" s="96" t="s">
        <v>167</v>
      </c>
      <c r="D147" s="96" t="s">
        <v>123</v>
      </c>
      <c r="E147" s="97" t="s">
        <v>168</v>
      </c>
      <c r="F147" s="98" t="s">
        <v>169</v>
      </c>
      <c r="G147" s="99" t="s">
        <v>147</v>
      </c>
      <c r="H147" s="100">
        <v>30</v>
      </c>
      <c r="I147" s="3"/>
      <c r="J147" s="101">
        <f>ROUND(I147*H147,2)</f>
        <v>0</v>
      </c>
      <c r="K147" s="98" t="s">
        <v>127</v>
      </c>
      <c r="L147" s="20"/>
      <c r="M147" s="102" t="s">
        <v>1</v>
      </c>
      <c r="N147" s="103" t="s">
        <v>37</v>
      </c>
      <c r="P147" s="104">
        <f>O147*H147</f>
        <v>0</v>
      </c>
      <c r="Q147" s="104">
        <v>0</v>
      </c>
      <c r="R147" s="104">
        <f>Q147*H147</f>
        <v>0</v>
      </c>
      <c r="S147" s="104">
        <v>1.7999999999999999E-2</v>
      </c>
      <c r="T147" s="104">
        <f>S147*H147</f>
        <v>0.53999999999999992</v>
      </c>
      <c r="U147" s="105" t="s">
        <v>1</v>
      </c>
      <c r="AR147" s="106" t="s">
        <v>122</v>
      </c>
      <c r="AT147" s="106" t="s">
        <v>123</v>
      </c>
      <c r="AU147" s="106" t="s">
        <v>82</v>
      </c>
      <c r="AY147" s="11" t="s">
        <v>119</v>
      </c>
      <c r="BE147" s="107">
        <f>IF(N147="základní",J147,0)</f>
        <v>0</v>
      </c>
      <c r="BF147" s="107">
        <f>IF(N147="snížená",J147,0)</f>
        <v>0</v>
      </c>
      <c r="BG147" s="107">
        <f>IF(N147="zákl. přenesená",J147,0)</f>
        <v>0</v>
      </c>
      <c r="BH147" s="107">
        <f>IF(N147="sníž. přenesená",J147,0)</f>
        <v>0</v>
      </c>
      <c r="BI147" s="107">
        <f>IF(N147="nulová",J147,0)</f>
        <v>0</v>
      </c>
      <c r="BJ147" s="11" t="s">
        <v>80</v>
      </c>
      <c r="BK147" s="107">
        <f>ROUND(I147*H147,2)</f>
        <v>0</v>
      </c>
      <c r="BL147" s="11" t="s">
        <v>122</v>
      </c>
      <c r="BM147" s="106" t="s">
        <v>170</v>
      </c>
    </row>
    <row r="148" spans="2:65" s="21" customFormat="1" x14ac:dyDescent="0.2">
      <c r="B148" s="20"/>
      <c r="D148" s="108" t="s">
        <v>129</v>
      </c>
      <c r="F148" s="109" t="s">
        <v>171</v>
      </c>
      <c r="I148" s="4"/>
      <c r="L148" s="20"/>
      <c r="M148" s="110"/>
      <c r="U148" s="111"/>
      <c r="AT148" s="11" t="s">
        <v>129</v>
      </c>
      <c r="AU148" s="11" t="s">
        <v>82</v>
      </c>
    </row>
    <row r="149" spans="2:65" s="21" customFormat="1" ht="44.25" customHeight="1" x14ac:dyDescent="0.2">
      <c r="B149" s="20"/>
      <c r="C149" s="96" t="s">
        <v>172</v>
      </c>
      <c r="D149" s="96" t="s">
        <v>123</v>
      </c>
      <c r="E149" s="97" t="s">
        <v>173</v>
      </c>
      <c r="F149" s="98" t="s">
        <v>174</v>
      </c>
      <c r="G149" s="99" t="s">
        <v>147</v>
      </c>
      <c r="H149" s="100">
        <v>40</v>
      </c>
      <c r="I149" s="3"/>
      <c r="J149" s="101">
        <f>ROUND(I149*H149,2)</f>
        <v>0</v>
      </c>
      <c r="K149" s="98" t="s">
        <v>127</v>
      </c>
      <c r="L149" s="20"/>
      <c r="M149" s="102" t="s">
        <v>1</v>
      </c>
      <c r="N149" s="103" t="s">
        <v>37</v>
      </c>
      <c r="P149" s="104">
        <f>O149*H149</f>
        <v>0</v>
      </c>
      <c r="Q149" s="104">
        <v>0</v>
      </c>
      <c r="R149" s="104">
        <f>Q149*H149</f>
        <v>0</v>
      </c>
      <c r="S149" s="104">
        <v>0.16200000000000001</v>
      </c>
      <c r="T149" s="104">
        <f>S149*H149</f>
        <v>6.48</v>
      </c>
      <c r="U149" s="105" t="s">
        <v>1</v>
      </c>
      <c r="AR149" s="106" t="s">
        <v>122</v>
      </c>
      <c r="AT149" s="106" t="s">
        <v>123</v>
      </c>
      <c r="AU149" s="106" t="s">
        <v>82</v>
      </c>
      <c r="AY149" s="11" t="s">
        <v>119</v>
      </c>
      <c r="BE149" s="107">
        <f>IF(N149="základní",J149,0)</f>
        <v>0</v>
      </c>
      <c r="BF149" s="107">
        <f>IF(N149="snížená",J149,0)</f>
        <v>0</v>
      </c>
      <c r="BG149" s="107">
        <f>IF(N149="zákl. přenesená",J149,0)</f>
        <v>0</v>
      </c>
      <c r="BH149" s="107">
        <f>IF(N149="sníž. přenesená",J149,0)</f>
        <v>0</v>
      </c>
      <c r="BI149" s="107">
        <f>IF(N149="nulová",J149,0)</f>
        <v>0</v>
      </c>
      <c r="BJ149" s="11" t="s">
        <v>80</v>
      </c>
      <c r="BK149" s="107">
        <f>ROUND(I149*H149,2)</f>
        <v>0</v>
      </c>
      <c r="BL149" s="11" t="s">
        <v>122</v>
      </c>
      <c r="BM149" s="106" t="s">
        <v>175</v>
      </c>
    </row>
    <row r="150" spans="2:65" s="21" customFormat="1" x14ac:dyDescent="0.2">
      <c r="B150" s="20"/>
      <c r="D150" s="108" t="s">
        <v>129</v>
      </c>
      <c r="F150" s="109" t="s">
        <v>176</v>
      </c>
      <c r="I150" s="4"/>
      <c r="L150" s="20"/>
      <c r="M150" s="110"/>
      <c r="U150" s="111"/>
      <c r="AT150" s="11" t="s">
        <v>129</v>
      </c>
      <c r="AU150" s="11" t="s">
        <v>82</v>
      </c>
    </row>
    <row r="151" spans="2:65" s="85" customFormat="1" ht="22.9" customHeight="1" x14ac:dyDescent="0.2">
      <c r="B151" s="84"/>
      <c r="D151" s="86" t="s">
        <v>71</v>
      </c>
      <c r="E151" s="94" t="s">
        <v>177</v>
      </c>
      <c r="F151" s="94" t="s">
        <v>178</v>
      </c>
      <c r="I151" s="2"/>
      <c r="J151" s="95">
        <f>BK151</f>
        <v>0</v>
      </c>
      <c r="L151" s="84"/>
      <c r="M151" s="89"/>
      <c r="P151" s="90">
        <f>SUM(P152:P162)</f>
        <v>0</v>
      </c>
      <c r="R151" s="90">
        <f>SUM(R152:R162)</f>
        <v>0</v>
      </c>
      <c r="T151" s="90">
        <f>SUM(T152:T162)</f>
        <v>0</v>
      </c>
      <c r="U151" s="91"/>
      <c r="AR151" s="86" t="s">
        <v>80</v>
      </c>
      <c r="AT151" s="92" t="s">
        <v>71</v>
      </c>
      <c r="AU151" s="92" t="s">
        <v>80</v>
      </c>
      <c r="AY151" s="86" t="s">
        <v>119</v>
      </c>
      <c r="BK151" s="93">
        <f>SUM(BK152:BK162)</f>
        <v>0</v>
      </c>
    </row>
    <row r="152" spans="2:65" s="21" customFormat="1" ht="24.2" customHeight="1" x14ac:dyDescent="0.2">
      <c r="B152" s="20"/>
      <c r="C152" s="96" t="s">
        <v>179</v>
      </c>
      <c r="D152" s="96" t="s">
        <v>123</v>
      </c>
      <c r="E152" s="97" t="s">
        <v>180</v>
      </c>
      <c r="F152" s="98" t="s">
        <v>181</v>
      </c>
      <c r="G152" s="99" t="s">
        <v>182</v>
      </c>
      <c r="H152" s="100">
        <v>56.325000000000003</v>
      </c>
      <c r="I152" s="3"/>
      <c r="J152" s="101">
        <f>ROUND(I152*H152,2)</f>
        <v>0</v>
      </c>
      <c r="K152" s="98" t="s">
        <v>127</v>
      </c>
      <c r="L152" s="20"/>
      <c r="M152" s="102" t="s">
        <v>1</v>
      </c>
      <c r="N152" s="103" t="s">
        <v>37</v>
      </c>
      <c r="P152" s="104">
        <f>O152*H152</f>
        <v>0</v>
      </c>
      <c r="Q152" s="104">
        <v>0</v>
      </c>
      <c r="R152" s="104">
        <f>Q152*H152</f>
        <v>0</v>
      </c>
      <c r="S152" s="104">
        <v>0</v>
      </c>
      <c r="T152" s="104">
        <f>S152*H152</f>
        <v>0</v>
      </c>
      <c r="U152" s="105" t="s">
        <v>1</v>
      </c>
      <c r="AR152" s="106" t="s">
        <v>122</v>
      </c>
      <c r="AT152" s="106" t="s">
        <v>123</v>
      </c>
      <c r="AU152" s="106" t="s">
        <v>82</v>
      </c>
      <c r="AY152" s="11" t="s">
        <v>119</v>
      </c>
      <c r="BE152" s="107">
        <f>IF(N152="základní",J152,0)</f>
        <v>0</v>
      </c>
      <c r="BF152" s="107">
        <f>IF(N152="snížená",J152,0)</f>
        <v>0</v>
      </c>
      <c r="BG152" s="107">
        <f>IF(N152="zákl. přenesená",J152,0)</f>
        <v>0</v>
      </c>
      <c r="BH152" s="107">
        <f>IF(N152="sníž. přenesená",J152,0)</f>
        <v>0</v>
      </c>
      <c r="BI152" s="107">
        <f>IF(N152="nulová",J152,0)</f>
        <v>0</v>
      </c>
      <c r="BJ152" s="11" t="s">
        <v>80</v>
      </c>
      <c r="BK152" s="107">
        <f>ROUND(I152*H152,2)</f>
        <v>0</v>
      </c>
      <c r="BL152" s="11" t="s">
        <v>122</v>
      </c>
      <c r="BM152" s="106" t="s">
        <v>183</v>
      </c>
    </row>
    <row r="153" spans="2:65" s="21" customFormat="1" x14ac:dyDescent="0.2">
      <c r="B153" s="20"/>
      <c r="D153" s="108" t="s">
        <v>129</v>
      </c>
      <c r="F153" s="109" t="s">
        <v>184</v>
      </c>
      <c r="I153" s="4"/>
      <c r="L153" s="20"/>
      <c r="M153" s="110"/>
      <c r="U153" s="111"/>
      <c r="AT153" s="11" t="s">
        <v>129</v>
      </c>
      <c r="AU153" s="11" t="s">
        <v>82</v>
      </c>
    </row>
    <row r="154" spans="2:65" s="21" customFormat="1" ht="44.25" customHeight="1" x14ac:dyDescent="0.2">
      <c r="B154" s="20"/>
      <c r="C154" s="96" t="s">
        <v>185</v>
      </c>
      <c r="D154" s="96" t="s">
        <v>123</v>
      </c>
      <c r="E154" s="97" t="s">
        <v>186</v>
      </c>
      <c r="F154" s="98" t="s">
        <v>187</v>
      </c>
      <c r="G154" s="99" t="s">
        <v>182</v>
      </c>
      <c r="H154" s="100">
        <v>56.325000000000003</v>
      </c>
      <c r="I154" s="3"/>
      <c r="J154" s="101">
        <f>ROUND(I154*H154,2)</f>
        <v>0</v>
      </c>
      <c r="K154" s="98" t="s">
        <v>127</v>
      </c>
      <c r="L154" s="20"/>
      <c r="M154" s="102" t="s">
        <v>1</v>
      </c>
      <c r="N154" s="103" t="s">
        <v>37</v>
      </c>
      <c r="P154" s="104">
        <f>O154*H154</f>
        <v>0</v>
      </c>
      <c r="Q154" s="104">
        <v>0</v>
      </c>
      <c r="R154" s="104">
        <f>Q154*H154</f>
        <v>0</v>
      </c>
      <c r="S154" s="104">
        <v>0</v>
      </c>
      <c r="T154" s="104">
        <f>S154*H154</f>
        <v>0</v>
      </c>
      <c r="U154" s="105" t="s">
        <v>1</v>
      </c>
      <c r="AR154" s="106" t="s">
        <v>122</v>
      </c>
      <c r="AT154" s="106" t="s">
        <v>123</v>
      </c>
      <c r="AU154" s="106" t="s">
        <v>82</v>
      </c>
      <c r="AY154" s="11" t="s">
        <v>119</v>
      </c>
      <c r="BE154" s="107">
        <f>IF(N154="základní",J154,0)</f>
        <v>0</v>
      </c>
      <c r="BF154" s="107">
        <f>IF(N154="snížená",J154,0)</f>
        <v>0</v>
      </c>
      <c r="BG154" s="107">
        <f>IF(N154="zákl. přenesená",J154,0)</f>
        <v>0</v>
      </c>
      <c r="BH154" s="107">
        <f>IF(N154="sníž. přenesená",J154,0)</f>
        <v>0</v>
      </c>
      <c r="BI154" s="107">
        <f>IF(N154="nulová",J154,0)</f>
        <v>0</v>
      </c>
      <c r="BJ154" s="11" t="s">
        <v>80</v>
      </c>
      <c r="BK154" s="107">
        <f>ROUND(I154*H154,2)</f>
        <v>0</v>
      </c>
      <c r="BL154" s="11" t="s">
        <v>122</v>
      </c>
      <c r="BM154" s="106" t="s">
        <v>188</v>
      </c>
    </row>
    <row r="155" spans="2:65" s="21" customFormat="1" x14ac:dyDescent="0.2">
      <c r="B155" s="20"/>
      <c r="D155" s="108" t="s">
        <v>129</v>
      </c>
      <c r="F155" s="109" t="s">
        <v>189</v>
      </c>
      <c r="I155" s="4"/>
      <c r="L155" s="20"/>
      <c r="M155" s="110"/>
      <c r="U155" s="111"/>
      <c r="AT155" s="11" t="s">
        <v>129</v>
      </c>
      <c r="AU155" s="11" t="s">
        <v>82</v>
      </c>
    </row>
    <row r="156" spans="2:65" s="21" customFormat="1" ht="62.65" customHeight="1" x14ac:dyDescent="0.2">
      <c r="B156" s="20"/>
      <c r="C156" s="96" t="s">
        <v>190</v>
      </c>
      <c r="D156" s="96" t="s">
        <v>123</v>
      </c>
      <c r="E156" s="97" t="s">
        <v>191</v>
      </c>
      <c r="F156" s="98" t="s">
        <v>192</v>
      </c>
      <c r="G156" s="99" t="s">
        <v>182</v>
      </c>
      <c r="H156" s="100">
        <v>225.3</v>
      </c>
      <c r="I156" s="3"/>
      <c r="J156" s="101">
        <f>ROUND(I156*H156,2)</f>
        <v>0</v>
      </c>
      <c r="K156" s="98" t="s">
        <v>127</v>
      </c>
      <c r="L156" s="20"/>
      <c r="M156" s="102" t="s">
        <v>1</v>
      </c>
      <c r="N156" s="103" t="s">
        <v>37</v>
      </c>
      <c r="P156" s="104">
        <f>O156*H156</f>
        <v>0</v>
      </c>
      <c r="Q156" s="104">
        <v>0</v>
      </c>
      <c r="R156" s="104">
        <f>Q156*H156</f>
        <v>0</v>
      </c>
      <c r="S156" s="104">
        <v>0</v>
      </c>
      <c r="T156" s="104">
        <f>S156*H156</f>
        <v>0</v>
      </c>
      <c r="U156" s="105" t="s">
        <v>1</v>
      </c>
      <c r="AR156" s="106" t="s">
        <v>122</v>
      </c>
      <c r="AT156" s="106" t="s">
        <v>123</v>
      </c>
      <c r="AU156" s="106" t="s">
        <v>82</v>
      </c>
      <c r="AY156" s="11" t="s">
        <v>119</v>
      </c>
      <c r="BE156" s="107">
        <f>IF(N156="základní",J156,0)</f>
        <v>0</v>
      </c>
      <c r="BF156" s="107">
        <f>IF(N156="snížená",J156,0)</f>
        <v>0</v>
      </c>
      <c r="BG156" s="107">
        <f>IF(N156="zákl. přenesená",J156,0)</f>
        <v>0</v>
      </c>
      <c r="BH156" s="107">
        <f>IF(N156="sníž. přenesená",J156,0)</f>
        <v>0</v>
      </c>
      <c r="BI156" s="107">
        <f>IF(N156="nulová",J156,0)</f>
        <v>0</v>
      </c>
      <c r="BJ156" s="11" t="s">
        <v>80</v>
      </c>
      <c r="BK156" s="107">
        <f>ROUND(I156*H156,2)</f>
        <v>0</v>
      </c>
      <c r="BL156" s="11" t="s">
        <v>122</v>
      </c>
      <c r="BM156" s="106" t="s">
        <v>193</v>
      </c>
    </row>
    <row r="157" spans="2:65" s="21" customFormat="1" x14ac:dyDescent="0.2">
      <c r="B157" s="20"/>
      <c r="D157" s="108" t="s">
        <v>129</v>
      </c>
      <c r="F157" s="109" t="s">
        <v>194</v>
      </c>
      <c r="I157" s="4"/>
      <c r="L157" s="20"/>
      <c r="M157" s="110"/>
      <c r="U157" s="111"/>
      <c r="AT157" s="11" t="s">
        <v>129</v>
      </c>
      <c r="AU157" s="11" t="s">
        <v>82</v>
      </c>
    </row>
    <row r="158" spans="2:65" s="21" customFormat="1" ht="33" customHeight="1" x14ac:dyDescent="0.2">
      <c r="B158" s="20"/>
      <c r="C158" s="96" t="s">
        <v>195</v>
      </c>
      <c r="D158" s="96" t="s">
        <v>123</v>
      </c>
      <c r="E158" s="97" t="s">
        <v>196</v>
      </c>
      <c r="F158" s="98" t="s">
        <v>197</v>
      </c>
      <c r="G158" s="99" t="s">
        <v>182</v>
      </c>
      <c r="H158" s="100">
        <v>56.325000000000003</v>
      </c>
      <c r="I158" s="3"/>
      <c r="J158" s="101">
        <f>ROUND(I158*H158,2)</f>
        <v>0</v>
      </c>
      <c r="K158" s="98" t="s">
        <v>127</v>
      </c>
      <c r="L158" s="20"/>
      <c r="M158" s="102" t="s">
        <v>1</v>
      </c>
      <c r="N158" s="103" t="s">
        <v>37</v>
      </c>
      <c r="P158" s="104">
        <f>O158*H158</f>
        <v>0</v>
      </c>
      <c r="Q158" s="104">
        <v>0</v>
      </c>
      <c r="R158" s="104">
        <f>Q158*H158</f>
        <v>0</v>
      </c>
      <c r="S158" s="104">
        <v>0</v>
      </c>
      <c r="T158" s="104">
        <f>S158*H158</f>
        <v>0</v>
      </c>
      <c r="U158" s="105" t="s">
        <v>1</v>
      </c>
      <c r="AR158" s="106" t="s">
        <v>122</v>
      </c>
      <c r="AT158" s="106" t="s">
        <v>123</v>
      </c>
      <c r="AU158" s="106" t="s">
        <v>82</v>
      </c>
      <c r="AY158" s="11" t="s">
        <v>119</v>
      </c>
      <c r="BE158" s="107">
        <f>IF(N158="základní",J158,0)</f>
        <v>0</v>
      </c>
      <c r="BF158" s="107">
        <f>IF(N158="snížená",J158,0)</f>
        <v>0</v>
      </c>
      <c r="BG158" s="107">
        <f>IF(N158="zákl. přenesená",J158,0)</f>
        <v>0</v>
      </c>
      <c r="BH158" s="107">
        <f>IF(N158="sníž. přenesená",J158,0)</f>
        <v>0</v>
      </c>
      <c r="BI158" s="107">
        <f>IF(N158="nulová",J158,0)</f>
        <v>0</v>
      </c>
      <c r="BJ158" s="11" t="s">
        <v>80</v>
      </c>
      <c r="BK158" s="107">
        <f>ROUND(I158*H158,2)</f>
        <v>0</v>
      </c>
      <c r="BL158" s="11" t="s">
        <v>122</v>
      </c>
      <c r="BM158" s="106" t="s">
        <v>198</v>
      </c>
    </row>
    <row r="159" spans="2:65" s="21" customFormat="1" x14ac:dyDescent="0.2">
      <c r="B159" s="20"/>
      <c r="D159" s="108" t="s">
        <v>129</v>
      </c>
      <c r="F159" s="109" t="s">
        <v>199</v>
      </c>
      <c r="I159" s="4"/>
      <c r="L159" s="20"/>
      <c r="M159" s="110"/>
      <c r="U159" s="111"/>
      <c r="AT159" s="11" t="s">
        <v>129</v>
      </c>
      <c r="AU159" s="11" t="s">
        <v>82</v>
      </c>
    </row>
    <row r="160" spans="2:65" s="21" customFormat="1" ht="44.25" customHeight="1" x14ac:dyDescent="0.2">
      <c r="B160" s="20"/>
      <c r="C160" s="96" t="s">
        <v>200</v>
      </c>
      <c r="D160" s="96" t="s">
        <v>123</v>
      </c>
      <c r="E160" s="97" t="s">
        <v>201</v>
      </c>
      <c r="F160" s="98" t="s">
        <v>202</v>
      </c>
      <c r="G160" s="99" t="s">
        <v>182</v>
      </c>
      <c r="H160" s="100">
        <v>1689.75</v>
      </c>
      <c r="I160" s="3"/>
      <c r="J160" s="101">
        <f>ROUND(I160*H160,2)</f>
        <v>0</v>
      </c>
      <c r="K160" s="98" t="s">
        <v>127</v>
      </c>
      <c r="L160" s="20"/>
      <c r="M160" s="102" t="s">
        <v>1</v>
      </c>
      <c r="N160" s="103" t="s">
        <v>37</v>
      </c>
      <c r="P160" s="104">
        <f>O160*H160</f>
        <v>0</v>
      </c>
      <c r="Q160" s="104">
        <v>0</v>
      </c>
      <c r="R160" s="104">
        <f>Q160*H160</f>
        <v>0</v>
      </c>
      <c r="S160" s="104">
        <v>0</v>
      </c>
      <c r="T160" s="104">
        <f>S160*H160</f>
        <v>0</v>
      </c>
      <c r="U160" s="105" t="s">
        <v>1</v>
      </c>
      <c r="AR160" s="106" t="s">
        <v>122</v>
      </c>
      <c r="AT160" s="106" t="s">
        <v>123</v>
      </c>
      <c r="AU160" s="106" t="s">
        <v>82</v>
      </c>
      <c r="AY160" s="11" t="s">
        <v>119</v>
      </c>
      <c r="BE160" s="107">
        <f>IF(N160="základní",J160,0)</f>
        <v>0</v>
      </c>
      <c r="BF160" s="107">
        <f>IF(N160="snížená",J160,0)</f>
        <v>0</v>
      </c>
      <c r="BG160" s="107">
        <f>IF(N160="zákl. přenesená",J160,0)</f>
        <v>0</v>
      </c>
      <c r="BH160" s="107">
        <f>IF(N160="sníž. přenesená",J160,0)</f>
        <v>0</v>
      </c>
      <c r="BI160" s="107">
        <f>IF(N160="nulová",J160,0)</f>
        <v>0</v>
      </c>
      <c r="BJ160" s="11" t="s">
        <v>80</v>
      </c>
      <c r="BK160" s="107">
        <f>ROUND(I160*H160,2)</f>
        <v>0</v>
      </c>
      <c r="BL160" s="11" t="s">
        <v>122</v>
      </c>
      <c r="BM160" s="106" t="s">
        <v>203</v>
      </c>
    </row>
    <row r="161" spans="2:65" s="21" customFormat="1" x14ac:dyDescent="0.2">
      <c r="B161" s="20"/>
      <c r="D161" s="108" t="s">
        <v>129</v>
      </c>
      <c r="F161" s="109" t="s">
        <v>204</v>
      </c>
      <c r="I161" s="4"/>
      <c r="L161" s="20"/>
      <c r="M161" s="110"/>
      <c r="U161" s="111"/>
      <c r="AT161" s="11" t="s">
        <v>129</v>
      </c>
      <c r="AU161" s="11" t="s">
        <v>82</v>
      </c>
    </row>
    <row r="162" spans="2:65" s="21" customFormat="1" ht="21.75" customHeight="1" x14ac:dyDescent="0.2">
      <c r="B162" s="20"/>
      <c r="C162" s="96" t="s">
        <v>205</v>
      </c>
      <c r="D162" s="96" t="s">
        <v>123</v>
      </c>
      <c r="E162" s="97" t="s">
        <v>206</v>
      </c>
      <c r="F162" s="98" t="s">
        <v>207</v>
      </c>
      <c r="G162" s="99" t="s">
        <v>182</v>
      </c>
      <c r="H162" s="100">
        <v>56.325000000000003</v>
      </c>
      <c r="I162" s="3"/>
      <c r="J162" s="101">
        <f>ROUND(I162*H162,2)</f>
        <v>0</v>
      </c>
      <c r="K162" s="98" t="s">
        <v>1</v>
      </c>
      <c r="L162" s="20"/>
      <c r="M162" s="102" t="s">
        <v>1</v>
      </c>
      <c r="N162" s="103" t="s">
        <v>37</v>
      </c>
      <c r="P162" s="104">
        <f>O162*H162</f>
        <v>0</v>
      </c>
      <c r="Q162" s="104">
        <v>0</v>
      </c>
      <c r="R162" s="104">
        <f>Q162*H162</f>
        <v>0</v>
      </c>
      <c r="S162" s="104">
        <v>0</v>
      </c>
      <c r="T162" s="104">
        <f>S162*H162</f>
        <v>0</v>
      </c>
      <c r="U162" s="105" t="s">
        <v>1</v>
      </c>
      <c r="AR162" s="106" t="s">
        <v>122</v>
      </c>
      <c r="AT162" s="106" t="s">
        <v>123</v>
      </c>
      <c r="AU162" s="106" t="s">
        <v>82</v>
      </c>
      <c r="AY162" s="11" t="s">
        <v>119</v>
      </c>
      <c r="BE162" s="107">
        <f>IF(N162="základní",J162,0)</f>
        <v>0</v>
      </c>
      <c r="BF162" s="107">
        <f>IF(N162="snížená",J162,0)</f>
        <v>0</v>
      </c>
      <c r="BG162" s="107">
        <f>IF(N162="zákl. přenesená",J162,0)</f>
        <v>0</v>
      </c>
      <c r="BH162" s="107">
        <f>IF(N162="sníž. přenesená",J162,0)</f>
        <v>0</v>
      </c>
      <c r="BI162" s="107">
        <f>IF(N162="nulová",J162,0)</f>
        <v>0</v>
      </c>
      <c r="BJ162" s="11" t="s">
        <v>80</v>
      </c>
      <c r="BK162" s="107">
        <f>ROUND(I162*H162,2)</f>
        <v>0</v>
      </c>
      <c r="BL162" s="11" t="s">
        <v>122</v>
      </c>
      <c r="BM162" s="106" t="s">
        <v>208</v>
      </c>
    </row>
    <row r="163" spans="2:65" s="85" customFormat="1" ht="25.9" customHeight="1" x14ac:dyDescent="0.2">
      <c r="B163" s="84"/>
      <c r="D163" s="86" t="s">
        <v>71</v>
      </c>
      <c r="E163" s="87" t="s">
        <v>209</v>
      </c>
      <c r="F163" s="87" t="s">
        <v>210</v>
      </c>
      <c r="I163" s="2"/>
      <c r="J163" s="88">
        <f>BK163</f>
        <v>0</v>
      </c>
      <c r="L163" s="84"/>
      <c r="M163" s="89"/>
      <c r="P163" s="90">
        <f>P164+P207+P249+P301+P308</f>
        <v>0</v>
      </c>
      <c r="R163" s="90">
        <f>R164+R207+R249+R301+R308</f>
        <v>4.28268</v>
      </c>
      <c r="T163" s="90">
        <f>T164+T207+T249+T301+T308</f>
        <v>0.12622</v>
      </c>
      <c r="U163" s="91"/>
      <c r="AR163" s="86" t="s">
        <v>82</v>
      </c>
      <c r="AT163" s="92" t="s">
        <v>71</v>
      </c>
      <c r="AU163" s="92" t="s">
        <v>72</v>
      </c>
      <c r="AY163" s="86" t="s">
        <v>119</v>
      </c>
      <c r="BK163" s="93">
        <f>BK164+BK207+BK249+BK301+BK308</f>
        <v>0</v>
      </c>
    </row>
    <row r="164" spans="2:65" s="85" customFormat="1" ht="22.9" customHeight="1" x14ac:dyDescent="0.2">
      <c r="B164" s="84"/>
      <c r="D164" s="86" t="s">
        <v>71</v>
      </c>
      <c r="E164" s="94" t="s">
        <v>211</v>
      </c>
      <c r="F164" s="94" t="s">
        <v>212</v>
      </c>
      <c r="I164" s="2"/>
      <c r="J164" s="95">
        <f>BK164</f>
        <v>0</v>
      </c>
      <c r="L164" s="84"/>
      <c r="M164" s="89"/>
      <c r="P164" s="90">
        <f>SUM(P165:P206)</f>
        <v>0</v>
      </c>
      <c r="R164" s="90">
        <f>SUM(R165:R206)</f>
        <v>0.44435000000000002</v>
      </c>
      <c r="T164" s="90">
        <f>SUM(T165:T206)</f>
        <v>0</v>
      </c>
      <c r="U164" s="91"/>
      <c r="AR164" s="86" t="s">
        <v>82</v>
      </c>
      <c r="AT164" s="92" t="s">
        <v>71</v>
      </c>
      <c r="AU164" s="92" t="s">
        <v>80</v>
      </c>
      <c r="AY164" s="86" t="s">
        <v>119</v>
      </c>
      <c r="BK164" s="93">
        <f>SUM(BK165:BK206)</f>
        <v>0</v>
      </c>
    </row>
    <row r="165" spans="2:65" s="21" customFormat="1" ht="16.5" customHeight="1" x14ac:dyDescent="0.2">
      <c r="B165" s="20"/>
      <c r="C165" s="96" t="s">
        <v>213</v>
      </c>
      <c r="D165" s="96" t="s">
        <v>123</v>
      </c>
      <c r="E165" s="97" t="s">
        <v>214</v>
      </c>
      <c r="F165" s="98" t="s">
        <v>215</v>
      </c>
      <c r="G165" s="99" t="s">
        <v>216</v>
      </c>
      <c r="H165" s="100">
        <v>3</v>
      </c>
      <c r="I165" s="3"/>
      <c r="J165" s="101">
        <f t="shared" ref="J165:J180" si="0">ROUND(I165*H165,2)</f>
        <v>0</v>
      </c>
      <c r="K165" s="98" t="s">
        <v>1</v>
      </c>
      <c r="L165" s="20"/>
      <c r="M165" s="102" t="s">
        <v>1</v>
      </c>
      <c r="N165" s="103" t="s">
        <v>37</v>
      </c>
      <c r="P165" s="104">
        <f t="shared" ref="P165:P180" si="1">O165*H165</f>
        <v>0</v>
      </c>
      <c r="Q165" s="104">
        <v>0</v>
      </c>
      <c r="R165" s="104">
        <f t="shared" ref="R165:R180" si="2">Q165*H165</f>
        <v>0</v>
      </c>
      <c r="S165" s="104">
        <v>0</v>
      </c>
      <c r="T165" s="104">
        <f t="shared" ref="T165:T180" si="3">S165*H165</f>
        <v>0</v>
      </c>
      <c r="U165" s="105" t="s">
        <v>1</v>
      </c>
      <c r="AR165" s="106" t="s">
        <v>217</v>
      </c>
      <c r="AT165" s="106" t="s">
        <v>123</v>
      </c>
      <c r="AU165" s="106" t="s">
        <v>82</v>
      </c>
      <c r="AY165" s="11" t="s">
        <v>119</v>
      </c>
      <c r="BE165" s="107">
        <f t="shared" ref="BE165:BE180" si="4">IF(N165="základní",J165,0)</f>
        <v>0</v>
      </c>
      <c r="BF165" s="107">
        <f t="shared" ref="BF165:BF180" si="5">IF(N165="snížená",J165,0)</f>
        <v>0</v>
      </c>
      <c r="BG165" s="107">
        <f t="shared" ref="BG165:BG180" si="6">IF(N165="zákl. přenesená",J165,0)</f>
        <v>0</v>
      </c>
      <c r="BH165" s="107">
        <f t="shared" ref="BH165:BH180" si="7">IF(N165="sníž. přenesená",J165,0)</f>
        <v>0</v>
      </c>
      <c r="BI165" s="107">
        <f t="shared" ref="BI165:BI180" si="8">IF(N165="nulová",J165,0)</f>
        <v>0</v>
      </c>
      <c r="BJ165" s="11" t="s">
        <v>80</v>
      </c>
      <c r="BK165" s="107">
        <f t="shared" ref="BK165:BK180" si="9">ROUND(I165*H165,2)</f>
        <v>0</v>
      </c>
      <c r="BL165" s="11" t="s">
        <v>217</v>
      </c>
      <c r="BM165" s="106" t="s">
        <v>218</v>
      </c>
    </row>
    <row r="166" spans="2:65" s="21" customFormat="1" ht="16.5" customHeight="1" x14ac:dyDescent="0.2">
      <c r="B166" s="20"/>
      <c r="C166" s="96" t="s">
        <v>219</v>
      </c>
      <c r="D166" s="96" t="s">
        <v>123</v>
      </c>
      <c r="E166" s="97" t="s">
        <v>220</v>
      </c>
      <c r="F166" s="98" t="s">
        <v>221</v>
      </c>
      <c r="G166" s="99" t="s">
        <v>216</v>
      </c>
      <c r="H166" s="100">
        <v>29</v>
      </c>
      <c r="I166" s="3"/>
      <c r="J166" s="101">
        <f t="shared" si="0"/>
        <v>0</v>
      </c>
      <c r="K166" s="98" t="s">
        <v>1</v>
      </c>
      <c r="L166" s="20"/>
      <c r="M166" s="102" t="s">
        <v>1</v>
      </c>
      <c r="N166" s="103" t="s">
        <v>37</v>
      </c>
      <c r="P166" s="104">
        <f t="shared" si="1"/>
        <v>0</v>
      </c>
      <c r="Q166" s="104">
        <v>0</v>
      </c>
      <c r="R166" s="104">
        <f t="shared" si="2"/>
        <v>0</v>
      </c>
      <c r="S166" s="104">
        <v>0</v>
      </c>
      <c r="T166" s="104">
        <f t="shared" si="3"/>
        <v>0</v>
      </c>
      <c r="U166" s="105" t="s">
        <v>1</v>
      </c>
      <c r="AR166" s="106" t="s">
        <v>217</v>
      </c>
      <c r="AT166" s="106" t="s">
        <v>123</v>
      </c>
      <c r="AU166" s="106" t="s">
        <v>82</v>
      </c>
      <c r="AY166" s="11" t="s">
        <v>119</v>
      </c>
      <c r="BE166" s="107">
        <f t="shared" si="4"/>
        <v>0</v>
      </c>
      <c r="BF166" s="107">
        <f t="shared" si="5"/>
        <v>0</v>
      </c>
      <c r="BG166" s="107">
        <f t="shared" si="6"/>
        <v>0</v>
      </c>
      <c r="BH166" s="107">
        <f t="shared" si="7"/>
        <v>0</v>
      </c>
      <c r="BI166" s="107">
        <f t="shared" si="8"/>
        <v>0</v>
      </c>
      <c r="BJ166" s="11" t="s">
        <v>80</v>
      </c>
      <c r="BK166" s="107">
        <f t="shared" si="9"/>
        <v>0</v>
      </c>
      <c r="BL166" s="11" t="s">
        <v>217</v>
      </c>
      <c r="BM166" s="106" t="s">
        <v>222</v>
      </c>
    </row>
    <row r="167" spans="2:65" s="21" customFormat="1" ht="16.5" customHeight="1" x14ac:dyDescent="0.2">
      <c r="B167" s="20"/>
      <c r="C167" s="96" t="s">
        <v>223</v>
      </c>
      <c r="D167" s="96" t="s">
        <v>123</v>
      </c>
      <c r="E167" s="97" t="s">
        <v>224</v>
      </c>
      <c r="F167" s="98" t="s">
        <v>225</v>
      </c>
      <c r="G167" s="99" t="s">
        <v>216</v>
      </c>
      <c r="H167" s="100">
        <v>70</v>
      </c>
      <c r="I167" s="3"/>
      <c r="J167" s="101">
        <f t="shared" si="0"/>
        <v>0</v>
      </c>
      <c r="K167" s="98" t="s">
        <v>1</v>
      </c>
      <c r="L167" s="20"/>
      <c r="M167" s="102" t="s">
        <v>1</v>
      </c>
      <c r="N167" s="103" t="s">
        <v>37</v>
      </c>
      <c r="P167" s="104">
        <f t="shared" si="1"/>
        <v>0</v>
      </c>
      <c r="Q167" s="104">
        <v>0</v>
      </c>
      <c r="R167" s="104">
        <f t="shared" si="2"/>
        <v>0</v>
      </c>
      <c r="S167" s="104">
        <v>0</v>
      </c>
      <c r="T167" s="104">
        <f t="shared" si="3"/>
        <v>0</v>
      </c>
      <c r="U167" s="105" t="s">
        <v>1</v>
      </c>
      <c r="AR167" s="106" t="s">
        <v>217</v>
      </c>
      <c r="AT167" s="106" t="s">
        <v>123</v>
      </c>
      <c r="AU167" s="106" t="s">
        <v>82</v>
      </c>
      <c r="AY167" s="11" t="s">
        <v>119</v>
      </c>
      <c r="BE167" s="107">
        <f t="shared" si="4"/>
        <v>0</v>
      </c>
      <c r="BF167" s="107">
        <f t="shared" si="5"/>
        <v>0</v>
      </c>
      <c r="BG167" s="107">
        <f t="shared" si="6"/>
        <v>0</v>
      </c>
      <c r="BH167" s="107">
        <f t="shared" si="7"/>
        <v>0</v>
      </c>
      <c r="BI167" s="107">
        <f t="shared" si="8"/>
        <v>0</v>
      </c>
      <c r="BJ167" s="11" t="s">
        <v>80</v>
      </c>
      <c r="BK167" s="107">
        <f t="shared" si="9"/>
        <v>0</v>
      </c>
      <c r="BL167" s="11" t="s">
        <v>217</v>
      </c>
      <c r="BM167" s="106" t="s">
        <v>226</v>
      </c>
    </row>
    <row r="168" spans="2:65" s="21" customFormat="1" ht="16.5" customHeight="1" x14ac:dyDescent="0.2">
      <c r="B168" s="20"/>
      <c r="C168" s="96" t="s">
        <v>227</v>
      </c>
      <c r="D168" s="96" t="s">
        <v>123</v>
      </c>
      <c r="E168" s="97" t="s">
        <v>228</v>
      </c>
      <c r="F168" s="98" t="s">
        <v>229</v>
      </c>
      <c r="G168" s="99" t="s">
        <v>216</v>
      </c>
      <c r="H168" s="100">
        <v>5</v>
      </c>
      <c r="I168" s="3"/>
      <c r="J168" s="101">
        <f t="shared" si="0"/>
        <v>0</v>
      </c>
      <c r="K168" s="98" t="s">
        <v>1</v>
      </c>
      <c r="L168" s="20"/>
      <c r="M168" s="102" t="s">
        <v>1</v>
      </c>
      <c r="N168" s="103" t="s">
        <v>37</v>
      </c>
      <c r="P168" s="104">
        <f t="shared" si="1"/>
        <v>0</v>
      </c>
      <c r="Q168" s="104">
        <v>0</v>
      </c>
      <c r="R168" s="104">
        <f t="shared" si="2"/>
        <v>0</v>
      </c>
      <c r="S168" s="104">
        <v>0</v>
      </c>
      <c r="T168" s="104">
        <f t="shared" si="3"/>
        <v>0</v>
      </c>
      <c r="U168" s="105" t="s">
        <v>1</v>
      </c>
      <c r="AR168" s="106" t="s">
        <v>217</v>
      </c>
      <c r="AT168" s="106" t="s">
        <v>123</v>
      </c>
      <c r="AU168" s="106" t="s">
        <v>82</v>
      </c>
      <c r="AY168" s="11" t="s">
        <v>119</v>
      </c>
      <c r="BE168" s="107">
        <f t="shared" si="4"/>
        <v>0</v>
      </c>
      <c r="BF168" s="107">
        <f t="shared" si="5"/>
        <v>0</v>
      </c>
      <c r="BG168" s="107">
        <f t="shared" si="6"/>
        <v>0</v>
      </c>
      <c r="BH168" s="107">
        <f t="shared" si="7"/>
        <v>0</v>
      </c>
      <c r="BI168" s="107">
        <f t="shared" si="8"/>
        <v>0</v>
      </c>
      <c r="BJ168" s="11" t="s">
        <v>80</v>
      </c>
      <c r="BK168" s="107">
        <f t="shared" si="9"/>
        <v>0</v>
      </c>
      <c r="BL168" s="11" t="s">
        <v>217</v>
      </c>
      <c r="BM168" s="106" t="s">
        <v>230</v>
      </c>
    </row>
    <row r="169" spans="2:65" s="21" customFormat="1" ht="21.75" customHeight="1" x14ac:dyDescent="0.2">
      <c r="B169" s="20"/>
      <c r="C169" s="96" t="s">
        <v>231</v>
      </c>
      <c r="D169" s="96" t="s">
        <v>123</v>
      </c>
      <c r="E169" s="97" t="s">
        <v>232</v>
      </c>
      <c r="F169" s="98" t="s">
        <v>233</v>
      </c>
      <c r="G169" s="99" t="s">
        <v>216</v>
      </c>
      <c r="H169" s="100">
        <v>250</v>
      </c>
      <c r="I169" s="3"/>
      <c r="J169" s="101">
        <f t="shared" si="0"/>
        <v>0</v>
      </c>
      <c r="K169" s="98" t="s">
        <v>1</v>
      </c>
      <c r="L169" s="20"/>
      <c r="M169" s="102" t="s">
        <v>1</v>
      </c>
      <c r="N169" s="103" t="s">
        <v>37</v>
      </c>
      <c r="P169" s="104">
        <f t="shared" si="1"/>
        <v>0</v>
      </c>
      <c r="Q169" s="104">
        <v>0</v>
      </c>
      <c r="R169" s="104">
        <f t="shared" si="2"/>
        <v>0</v>
      </c>
      <c r="S169" s="104">
        <v>0</v>
      </c>
      <c r="T169" s="104">
        <f t="shared" si="3"/>
        <v>0</v>
      </c>
      <c r="U169" s="105" t="s">
        <v>1</v>
      </c>
      <c r="AR169" s="106" t="s">
        <v>217</v>
      </c>
      <c r="AT169" s="106" t="s">
        <v>123</v>
      </c>
      <c r="AU169" s="106" t="s">
        <v>82</v>
      </c>
      <c r="AY169" s="11" t="s">
        <v>119</v>
      </c>
      <c r="BE169" s="107">
        <f t="shared" si="4"/>
        <v>0</v>
      </c>
      <c r="BF169" s="107">
        <f t="shared" si="5"/>
        <v>0</v>
      </c>
      <c r="BG169" s="107">
        <f t="shared" si="6"/>
        <v>0</v>
      </c>
      <c r="BH169" s="107">
        <f t="shared" si="7"/>
        <v>0</v>
      </c>
      <c r="BI169" s="107">
        <f t="shared" si="8"/>
        <v>0</v>
      </c>
      <c r="BJ169" s="11" t="s">
        <v>80</v>
      </c>
      <c r="BK169" s="107">
        <f t="shared" si="9"/>
        <v>0</v>
      </c>
      <c r="BL169" s="11" t="s">
        <v>217</v>
      </c>
      <c r="BM169" s="106" t="s">
        <v>234</v>
      </c>
    </row>
    <row r="170" spans="2:65" s="21" customFormat="1" ht="16.5" customHeight="1" x14ac:dyDescent="0.2">
      <c r="B170" s="20"/>
      <c r="C170" s="96" t="s">
        <v>235</v>
      </c>
      <c r="D170" s="96" t="s">
        <v>123</v>
      </c>
      <c r="E170" s="97" t="s">
        <v>236</v>
      </c>
      <c r="F170" s="98" t="s">
        <v>237</v>
      </c>
      <c r="G170" s="99" t="s">
        <v>216</v>
      </c>
      <c r="H170" s="100">
        <v>139</v>
      </c>
      <c r="I170" s="3"/>
      <c r="J170" s="101">
        <f t="shared" si="0"/>
        <v>0</v>
      </c>
      <c r="K170" s="98" t="s">
        <v>1</v>
      </c>
      <c r="L170" s="20"/>
      <c r="M170" s="102" t="s">
        <v>1</v>
      </c>
      <c r="N170" s="103" t="s">
        <v>37</v>
      </c>
      <c r="P170" s="104">
        <f t="shared" si="1"/>
        <v>0</v>
      </c>
      <c r="Q170" s="104">
        <v>0</v>
      </c>
      <c r="R170" s="104">
        <f t="shared" si="2"/>
        <v>0</v>
      </c>
      <c r="S170" s="104">
        <v>0</v>
      </c>
      <c r="T170" s="104">
        <f t="shared" si="3"/>
        <v>0</v>
      </c>
      <c r="U170" s="105" t="s">
        <v>1</v>
      </c>
      <c r="AR170" s="106" t="s">
        <v>217</v>
      </c>
      <c r="AT170" s="106" t="s">
        <v>123</v>
      </c>
      <c r="AU170" s="106" t="s">
        <v>82</v>
      </c>
      <c r="AY170" s="11" t="s">
        <v>119</v>
      </c>
      <c r="BE170" s="107">
        <f t="shared" si="4"/>
        <v>0</v>
      </c>
      <c r="BF170" s="107">
        <f t="shared" si="5"/>
        <v>0</v>
      </c>
      <c r="BG170" s="107">
        <f t="shared" si="6"/>
        <v>0</v>
      </c>
      <c r="BH170" s="107">
        <f t="shared" si="7"/>
        <v>0</v>
      </c>
      <c r="BI170" s="107">
        <f t="shared" si="8"/>
        <v>0</v>
      </c>
      <c r="BJ170" s="11" t="s">
        <v>80</v>
      </c>
      <c r="BK170" s="107">
        <f t="shared" si="9"/>
        <v>0</v>
      </c>
      <c r="BL170" s="11" t="s">
        <v>217</v>
      </c>
      <c r="BM170" s="106" t="s">
        <v>238</v>
      </c>
    </row>
    <row r="171" spans="2:65" s="21" customFormat="1" ht="16.5" customHeight="1" x14ac:dyDescent="0.2">
      <c r="B171" s="20"/>
      <c r="C171" s="96" t="s">
        <v>239</v>
      </c>
      <c r="D171" s="96" t="s">
        <v>123</v>
      </c>
      <c r="E171" s="97" t="s">
        <v>240</v>
      </c>
      <c r="F171" s="98" t="s">
        <v>241</v>
      </c>
      <c r="G171" s="99" t="s">
        <v>216</v>
      </c>
      <c r="H171" s="100">
        <v>3</v>
      </c>
      <c r="I171" s="3"/>
      <c r="J171" s="101">
        <f t="shared" si="0"/>
        <v>0</v>
      </c>
      <c r="K171" s="98" t="s">
        <v>1</v>
      </c>
      <c r="L171" s="20"/>
      <c r="M171" s="102" t="s">
        <v>1</v>
      </c>
      <c r="N171" s="103" t="s">
        <v>37</v>
      </c>
      <c r="P171" s="104">
        <f t="shared" si="1"/>
        <v>0</v>
      </c>
      <c r="Q171" s="104">
        <v>0</v>
      </c>
      <c r="R171" s="104">
        <f t="shared" si="2"/>
        <v>0</v>
      </c>
      <c r="S171" s="104">
        <v>0</v>
      </c>
      <c r="T171" s="104">
        <f t="shared" si="3"/>
        <v>0</v>
      </c>
      <c r="U171" s="105" t="s">
        <v>1</v>
      </c>
      <c r="AR171" s="106" t="s">
        <v>217</v>
      </c>
      <c r="AT171" s="106" t="s">
        <v>123</v>
      </c>
      <c r="AU171" s="106" t="s">
        <v>82</v>
      </c>
      <c r="AY171" s="11" t="s">
        <v>119</v>
      </c>
      <c r="BE171" s="107">
        <f t="shared" si="4"/>
        <v>0</v>
      </c>
      <c r="BF171" s="107">
        <f t="shared" si="5"/>
        <v>0</v>
      </c>
      <c r="BG171" s="107">
        <f t="shared" si="6"/>
        <v>0</v>
      </c>
      <c r="BH171" s="107">
        <f t="shared" si="7"/>
        <v>0</v>
      </c>
      <c r="BI171" s="107">
        <f t="shared" si="8"/>
        <v>0</v>
      </c>
      <c r="BJ171" s="11" t="s">
        <v>80</v>
      </c>
      <c r="BK171" s="107">
        <f t="shared" si="9"/>
        <v>0</v>
      </c>
      <c r="BL171" s="11" t="s">
        <v>217</v>
      </c>
      <c r="BM171" s="106" t="s">
        <v>242</v>
      </c>
    </row>
    <row r="172" spans="2:65" s="21" customFormat="1" ht="16.5" customHeight="1" x14ac:dyDescent="0.2">
      <c r="B172" s="20"/>
      <c r="C172" s="96" t="s">
        <v>243</v>
      </c>
      <c r="D172" s="96" t="s">
        <v>123</v>
      </c>
      <c r="E172" s="97" t="s">
        <v>244</v>
      </c>
      <c r="F172" s="98" t="s">
        <v>245</v>
      </c>
      <c r="G172" s="99" t="s">
        <v>216</v>
      </c>
      <c r="H172" s="100">
        <v>12</v>
      </c>
      <c r="I172" s="3"/>
      <c r="J172" s="101">
        <f t="shared" si="0"/>
        <v>0</v>
      </c>
      <c r="K172" s="98" t="s">
        <v>1</v>
      </c>
      <c r="L172" s="20"/>
      <c r="M172" s="102" t="s">
        <v>1</v>
      </c>
      <c r="N172" s="103" t="s">
        <v>37</v>
      </c>
      <c r="P172" s="104">
        <f t="shared" si="1"/>
        <v>0</v>
      </c>
      <c r="Q172" s="104">
        <v>0</v>
      </c>
      <c r="R172" s="104">
        <f t="shared" si="2"/>
        <v>0</v>
      </c>
      <c r="S172" s="104">
        <v>0</v>
      </c>
      <c r="T172" s="104">
        <f t="shared" si="3"/>
        <v>0</v>
      </c>
      <c r="U172" s="105" t="s">
        <v>1</v>
      </c>
      <c r="AR172" s="106" t="s">
        <v>217</v>
      </c>
      <c r="AT172" s="106" t="s">
        <v>123</v>
      </c>
      <c r="AU172" s="106" t="s">
        <v>82</v>
      </c>
      <c r="AY172" s="11" t="s">
        <v>119</v>
      </c>
      <c r="BE172" s="107">
        <f t="shared" si="4"/>
        <v>0</v>
      </c>
      <c r="BF172" s="107">
        <f t="shared" si="5"/>
        <v>0</v>
      </c>
      <c r="BG172" s="107">
        <f t="shared" si="6"/>
        <v>0</v>
      </c>
      <c r="BH172" s="107">
        <f t="shared" si="7"/>
        <v>0</v>
      </c>
      <c r="BI172" s="107">
        <f t="shared" si="8"/>
        <v>0</v>
      </c>
      <c r="BJ172" s="11" t="s">
        <v>80</v>
      </c>
      <c r="BK172" s="107">
        <f t="shared" si="9"/>
        <v>0</v>
      </c>
      <c r="BL172" s="11" t="s">
        <v>217</v>
      </c>
      <c r="BM172" s="106" t="s">
        <v>246</v>
      </c>
    </row>
    <row r="173" spans="2:65" s="21" customFormat="1" ht="24.2" customHeight="1" x14ac:dyDescent="0.2">
      <c r="B173" s="20"/>
      <c r="C173" s="96" t="s">
        <v>247</v>
      </c>
      <c r="D173" s="96" t="s">
        <v>123</v>
      </c>
      <c r="E173" s="97" t="s">
        <v>248</v>
      </c>
      <c r="F173" s="98" t="s">
        <v>249</v>
      </c>
      <c r="G173" s="99" t="s">
        <v>216</v>
      </c>
      <c r="H173" s="100">
        <v>1</v>
      </c>
      <c r="I173" s="3"/>
      <c r="J173" s="101">
        <f t="shared" si="0"/>
        <v>0</v>
      </c>
      <c r="K173" s="98" t="s">
        <v>1</v>
      </c>
      <c r="L173" s="20"/>
      <c r="M173" s="102" t="s">
        <v>1</v>
      </c>
      <c r="N173" s="103" t="s">
        <v>37</v>
      </c>
      <c r="P173" s="104">
        <f t="shared" si="1"/>
        <v>0</v>
      </c>
      <c r="Q173" s="104">
        <v>0</v>
      </c>
      <c r="R173" s="104">
        <f t="shared" si="2"/>
        <v>0</v>
      </c>
      <c r="S173" s="104">
        <v>0</v>
      </c>
      <c r="T173" s="104">
        <f t="shared" si="3"/>
        <v>0</v>
      </c>
      <c r="U173" s="105" t="s">
        <v>1</v>
      </c>
      <c r="AR173" s="106" t="s">
        <v>217</v>
      </c>
      <c r="AT173" s="106" t="s">
        <v>123</v>
      </c>
      <c r="AU173" s="106" t="s">
        <v>82</v>
      </c>
      <c r="AY173" s="11" t="s">
        <v>119</v>
      </c>
      <c r="BE173" s="107">
        <f t="shared" si="4"/>
        <v>0</v>
      </c>
      <c r="BF173" s="107">
        <f t="shared" si="5"/>
        <v>0</v>
      </c>
      <c r="BG173" s="107">
        <f t="shared" si="6"/>
        <v>0</v>
      </c>
      <c r="BH173" s="107">
        <f t="shared" si="7"/>
        <v>0</v>
      </c>
      <c r="BI173" s="107">
        <f t="shared" si="8"/>
        <v>0</v>
      </c>
      <c r="BJ173" s="11" t="s">
        <v>80</v>
      </c>
      <c r="BK173" s="107">
        <f t="shared" si="9"/>
        <v>0</v>
      </c>
      <c r="BL173" s="11" t="s">
        <v>217</v>
      </c>
      <c r="BM173" s="106" t="s">
        <v>250</v>
      </c>
    </row>
    <row r="174" spans="2:65" s="21" customFormat="1" ht="16.5" customHeight="1" x14ac:dyDescent="0.2">
      <c r="B174" s="20"/>
      <c r="C174" s="96" t="s">
        <v>251</v>
      </c>
      <c r="D174" s="96" t="s">
        <v>123</v>
      </c>
      <c r="E174" s="97" t="s">
        <v>252</v>
      </c>
      <c r="F174" s="98" t="s">
        <v>253</v>
      </c>
      <c r="G174" s="99" t="s">
        <v>216</v>
      </c>
      <c r="H174" s="100">
        <v>11</v>
      </c>
      <c r="I174" s="3"/>
      <c r="J174" s="101">
        <f t="shared" si="0"/>
        <v>0</v>
      </c>
      <c r="K174" s="98" t="s">
        <v>1</v>
      </c>
      <c r="L174" s="20"/>
      <c r="M174" s="102" t="s">
        <v>1</v>
      </c>
      <c r="N174" s="103" t="s">
        <v>37</v>
      </c>
      <c r="P174" s="104">
        <f t="shared" si="1"/>
        <v>0</v>
      </c>
      <c r="Q174" s="104">
        <v>0</v>
      </c>
      <c r="R174" s="104">
        <f t="shared" si="2"/>
        <v>0</v>
      </c>
      <c r="S174" s="104">
        <v>0</v>
      </c>
      <c r="T174" s="104">
        <f t="shared" si="3"/>
        <v>0</v>
      </c>
      <c r="U174" s="105" t="s">
        <v>1</v>
      </c>
      <c r="AR174" s="106" t="s">
        <v>217</v>
      </c>
      <c r="AT174" s="106" t="s">
        <v>123</v>
      </c>
      <c r="AU174" s="106" t="s">
        <v>82</v>
      </c>
      <c r="AY174" s="11" t="s">
        <v>119</v>
      </c>
      <c r="BE174" s="107">
        <f t="shared" si="4"/>
        <v>0</v>
      </c>
      <c r="BF174" s="107">
        <f t="shared" si="5"/>
        <v>0</v>
      </c>
      <c r="BG174" s="107">
        <f t="shared" si="6"/>
        <v>0</v>
      </c>
      <c r="BH174" s="107">
        <f t="shared" si="7"/>
        <v>0</v>
      </c>
      <c r="BI174" s="107">
        <f t="shared" si="8"/>
        <v>0</v>
      </c>
      <c r="BJ174" s="11" t="s">
        <v>80</v>
      </c>
      <c r="BK174" s="107">
        <f t="shared" si="9"/>
        <v>0</v>
      </c>
      <c r="BL174" s="11" t="s">
        <v>217</v>
      </c>
      <c r="BM174" s="106" t="s">
        <v>254</v>
      </c>
    </row>
    <row r="175" spans="2:65" s="21" customFormat="1" ht="24.2" customHeight="1" x14ac:dyDescent="0.2">
      <c r="B175" s="20"/>
      <c r="C175" s="96" t="s">
        <v>255</v>
      </c>
      <c r="D175" s="96" t="s">
        <v>123</v>
      </c>
      <c r="E175" s="97" t="s">
        <v>256</v>
      </c>
      <c r="F175" s="98" t="s">
        <v>257</v>
      </c>
      <c r="G175" s="99" t="s">
        <v>216</v>
      </c>
      <c r="H175" s="100">
        <v>8</v>
      </c>
      <c r="I175" s="3"/>
      <c r="J175" s="101">
        <f t="shared" si="0"/>
        <v>0</v>
      </c>
      <c r="K175" s="98" t="s">
        <v>1</v>
      </c>
      <c r="L175" s="20"/>
      <c r="M175" s="102" t="s">
        <v>1</v>
      </c>
      <c r="N175" s="103" t="s">
        <v>37</v>
      </c>
      <c r="P175" s="104">
        <f t="shared" si="1"/>
        <v>0</v>
      </c>
      <c r="Q175" s="104">
        <v>0</v>
      </c>
      <c r="R175" s="104">
        <f t="shared" si="2"/>
        <v>0</v>
      </c>
      <c r="S175" s="104">
        <v>0</v>
      </c>
      <c r="T175" s="104">
        <f t="shared" si="3"/>
        <v>0</v>
      </c>
      <c r="U175" s="105" t="s">
        <v>1</v>
      </c>
      <c r="AR175" s="106" t="s">
        <v>217</v>
      </c>
      <c r="AT175" s="106" t="s">
        <v>123</v>
      </c>
      <c r="AU175" s="106" t="s">
        <v>82</v>
      </c>
      <c r="AY175" s="11" t="s">
        <v>119</v>
      </c>
      <c r="BE175" s="107">
        <f t="shared" si="4"/>
        <v>0</v>
      </c>
      <c r="BF175" s="107">
        <f t="shared" si="5"/>
        <v>0</v>
      </c>
      <c r="BG175" s="107">
        <f t="shared" si="6"/>
        <v>0</v>
      </c>
      <c r="BH175" s="107">
        <f t="shared" si="7"/>
        <v>0</v>
      </c>
      <c r="BI175" s="107">
        <f t="shared" si="8"/>
        <v>0</v>
      </c>
      <c r="BJ175" s="11" t="s">
        <v>80</v>
      </c>
      <c r="BK175" s="107">
        <f t="shared" si="9"/>
        <v>0</v>
      </c>
      <c r="BL175" s="11" t="s">
        <v>217</v>
      </c>
      <c r="BM175" s="106" t="s">
        <v>258</v>
      </c>
    </row>
    <row r="176" spans="2:65" s="21" customFormat="1" ht="16.5" customHeight="1" x14ac:dyDescent="0.2">
      <c r="B176" s="20"/>
      <c r="C176" s="96" t="s">
        <v>259</v>
      </c>
      <c r="D176" s="96" t="s">
        <v>123</v>
      </c>
      <c r="E176" s="97" t="s">
        <v>260</v>
      </c>
      <c r="F176" s="98" t="s">
        <v>261</v>
      </c>
      <c r="G176" s="99" t="s">
        <v>216</v>
      </c>
      <c r="H176" s="100">
        <v>17</v>
      </c>
      <c r="I176" s="3"/>
      <c r="J176" s="101">
        <f t="shared" si="0"/>
        <v>0</v>
      </c>
      <c r="K176" s="98" t="s">
        <v>1</v>
      </c>
      <c r="L176" s="20"/>
      <c r="M176" s="102" t="s">
        <v>1</v>
      </c>
      <c r="N176" s="103" t="s">
        <v>37</v>
      </c>
      <c r="P176" s="104">
        <f t="shared" si="1"/>
        <v>0</v>
      </c>
      <c r="Q176" s="104">
        <v>0</v>
      </c>
      <c r="R176" s="104">
        <f t="shared" si="2"/>
        <v>0</v>
      </c>
      <c r="S176" s="104">
        <v>0</v>
      </c>
      <c r="T176" s="104">
        <f t="shared" si="3"/>
        <v>0</v>
      </c>
      <c r="U176" s="105" t="s">
        <v>1</v>
      </c>
      <c r="AR176" s="106" t="s">
        <v>217</v>
      </c>
      <c r="AT176" s="106" t="s">
        <v>123</v>
      </c>
      <c r="AU176" s="106" t="s">
        <v>82</v>
      </c>
      <c r="AY176" s="11" t="s">
        <v>119</v>
      </c>
      <c r="BE176" s="107">
        <f t="shared" si="4"/>
        <v>0</v>
      </c>
      <c r="BF176" s="107">
        <f t="shared" si="5"/>
        <v>0</v>
      </c>
      <c r="BG176" s="107">
        <f t="shared" si="6"/>
        <v>0</v>
      </c>
      <c r="BH176" s="107">
        <f t="shared" si="7"/>
        <v>0</v>
      </c>
      <c r="BI176" s="107">
        <f t="shared" si="8"/>
        <v>0</v>
      </c>
      <c r="BJ176" s="11" t="s">
        <v>80</v>
      </c>
      <c r="BK176" s="107">
        <f t="shared" si="9"/>
        <v>0</v>
      </c>
      <c r="BL176" s="11" t="s">
        <v>217</v>
      </c>
      <c r="BM176" s="106" t="s">
        <v>262</v>
      </c>
    </row>
    <row r="177" spans="2:65" s="21" customFormat="1" ht="16.5" customHeight="1" x14ac:dyDescent="0.2">
      <c r="B177" s="20"/>
      <c r="C177" s="96" t="s">
        <v>263</v>
      </c>
      <c r="D177" s="96" t="s">
        <v>123</v>
      </c>
      <c r="E177" s="97" t="s">
        <v>264</v>
      </c>
      <c r="F177" s="98" t="s">
        <v>265</v>
      </c>
      <c r="G177" s="99" t="s">
        <v>216</v>
      </c>
      <c r="H177" s="100">
        <v>3</v>
      </c>
      <c r="I177" s="3"/>
      <c r="J177" s="101">
        <f t="shared" si="0"/>
        <v>0</v>
      </c>
      <c r="K177" s="98" t="s">
        <v>1</v>
      </c>
      <c r="L177" s="20"/>
      <c r="M177" s="102" t="s">
        <v>1</v>
      </c>
      <c r="N177" s="103" t="s">
        <v>37</v>
      </c>
      <c r="P177" s="104">
        <f t="shared" si="1"/>
        <v>0</v>
      </c>
      <c r="Q177" s="104">
        <v>0</v>
      </c>
      <c r="R177" s="104">
        <f t="shared" si="2"/>
        <v>0</v>
      </c>
      <c r="S177" s="104">
        <v>0</v>
      </c>
      <c r="T177" s="104">
        <f t="shared" si="3"/>
        <v>0</v>
      </c>
      <c r="U177" s="105" t="s">
        <v>1</v>
      </c>
      <c r="AR177" s="106" t="s">
        <v>217</v>
      </c>
      <c r="AT177" s="106" t="s">
        <v>123</v>
      </c>
      <c r="AU177" s="106" t="s">
        <v>82</v>
      </c>
      <c r="AY177" s="11" t="s">
        <v>119</v>
      </c>
      <c r="BE177" s="107">
        <f t="shared" si="4"/>
        <v>0</v>
      </c>
      <c r="BF177" s="107">
        <f t="shared" si="5"/>
        <v>0</v>
      </c>
      <c r="BG177" s="107">
        <f t="shared" si="6"/>
        <v>0</v>
      </c>
      <c r="BH177" s="107">
        <f t="shared" si="7"/>
        <v>0</v>
      </c>
      <c r="BI177" s="107">
        <f t="shared" si="8"/>
        <v>0</v>
      </c>
      <c r="BJ177" s="11" t="s">
        <v>80</v>
      </c>
      <c r="BK177" s="107">
        <f t="shared" si="9"/>
        <v>0</v>
      </c>
      <c r="BL177" s="11" t="s">
        <v>217</v>
      </c>
      <c r="BM177" s="106" t="s">
        <v>266</v>
      </c>
    </row>
    <row r="178" spans="2:65" s="21" customFormat="1" ht="24.2" customHeight="1" x14ac:dyDescent="0.2">
      <c r="B178" s="20"/>
      <c r="C178" s="96" t="s">
        <v>267</v>
      </c>
      <c r="D178" s="96" t="s">
        <v>123</v>
      </c>
      <c r="E178" s="97" t="s">
        <v>268</v>
      </c>
      <c r="F178" s="98" t="s">
        <v>269</v>
      </c>
      <c r="G178" s="99" t="s">
        <v>216</v>
      </c>
      <c r="H178" s="100">
        <v>2</v>
      </c>
      <c r="I178" s="3"/>
      <c r="J178" s="101">
        <f t="shared" si="0"/>
        <v>0</v>
      </c>
      <c r="K178" s="98" t="s">
        <v>1</v>
      </c>
      <c r="L178" s="20"/>
      <c r="M178" s="102" t="s">
        <v>1</v>
      </c>
      <c r="N178" s="103" t="s">
        <v>37</v>
      </c>
      <c r="P178" s="104">
        <f t="shared" si="1"/>
        <v>0</v>
      </c>
      <c r="Q178" s="104">
        <v>0</v>
      </c>
      <c r="R178" s="104">
        <f t="shared" si="2"/>
        <v>0</v>
      </c>
      <c r="S178" s="104">
        <v>0</v>
      </c>
      <c r="T178" s="104">
        <f t="shared" si="3"/>
        <v>0</v>
      </c>
      <c r="U178" s="105" t="s">
        <v>1</v>
      </c>
      <c r="AR178" s="106" t="s">
        <v>217</v>
      </c>
      <c r="AT178" s="106" t="s">
        <v>123</v>
      </c>
      <c r="AU178" s="106" t="s">
        <v>82</v>
      </c>
      <c r="AY178" s="11" t="s">
        <v>119</v>
      </c>
      <c r="BE178" s="107">
        <f t="shared" si="4"/>
        <v>0</v>
      </c>
      <c r="BF178" s="107">
        <f t="shared" si="5"/>
        <v>0</v>
      </c>
      <c r="BG178" s="107">
        <f t="shared" si="6"/>
        <v>0</v>
      </c>
      <c r="BH178" s="107">
        <f t="shared" si="7"/>
        <v>0</v>
      </c>
      <c r="BI178" s="107">
        <f t="shared" si="8"/>
        <v>0</v>
      </c>
      <c r="BJ178" s="11" t="s">
        <v>80</v>
      </c>
      <c r="BK178" s="107">
        <f t="shared" si="9"/>
        <v>0</v>
      </c>
      <c r="BL178" s="11" t="s">
        <v>217</v>
      </c>
      <c r="BM178" s="106" t="s">
        <v>270</v>
      </c>
    </row>
    <row r="179" spans="2:65" s="21" customFormat="1" ht="16.5" customHeight="1" x14ac:dyDescent="0.2">
      <c r="B179" s="20"/>
      <c r="C179" s="96" t="s">
        <v>271</v>
      </c>
      <c r="D179" s="96" t="s">
        <v>123</v>
      </c>
      <c r="E179" s="97" t="s">
        <v>272</v>
      </c>
      <c r="F179" s="98" t="s">
        <v>273</v>
      </c>
      <c r="G179" s="99" t="s">
        <v>147</v>
      </c>
      <c r="H179" s="100">
        <v>142</v>
      </c>
      <c r="I179" s="3"/>
      <c r="J179" s="101">
        <f t="shared" si="0"/>
        <v>0</v>
      </c>
      <c r="K179" s="98" t="s">
        <v>1</v>
      </c>
      <c r="L179" s="20"/>
      <c r="M179" s="102" t="s">
        <v>1</v>
      </c>
      <c r="N179" s="103" t="s">
        <v>37</v>
      </c>
      <c r="P179" s="104">
        <f t="shared" si="1"/>
        <v>0</v>
      </c>
      <c r="Q179" s="104">
        <v>0</v>
      </c>
      <c r="R179" s="104">
        <f t="shared" si="2"/>
        <v>0</v>
      </c>
      <c r="S179" s="104">
        <v>0</v>
      </c>
      <c r="T179" s="104">
        <f t="shared" si="3"/>
        <v>0</v>
      </c>
      <c r="U179" s="105" t="s">
        <v>1</v>
      </c>
      <c r="AR179" s="106" t="s">
        <v>185</v>
      </c>
      <c r="AT179" s="106" t="s">
        <v>123</v>
      </c>
      <c r="AU179" s="106" t="s">
        <v>82</v>
      </c>
      <c r="AY179" s="11" t="s">
        <v>119</v>
      </c>
      <c r="BE179" s="107">
        <f t="shared" si="4"/>
        <v>0</v>
      </c>
      <c r="BF179" s="107">
        <f t="shared" si="5"/>
        <v>0</v>
      </c>
      <c r="BG179" s="107">
        <f t="shared" si="6"/>
        <v>0</v>
      </c>
      <c r="BH179" s="107">
        <f t="shared" si="7"/>
        <v>0</v>
      </c>
      <c r="BI179" s="107">
        <f t="shared" si="8"/>
        <v>0</v>
      </c>
      <c r="BJ179" s="11" t="s">
        <v>80</v>
      </c>
      <c r="BK179" s="107">
        <f t="shared" si="9"/>
        <v>0</v>
      </c>
      <c r="BL179" s="11" t="s">
        <v>185</v>
      </c>
      <c r="BM179" s="106" t="s">
        <v>274</v>
      </c>
    </row>
    <row r="180" spans="2:65" s="21" customFormat="1" ht="24.2" customHeight="1" x14ac:dyDescent="0.2">
      <c r="B180" s="20"/>
      <c r="C180" s="96" t="s">
        <v>275</v>
      </c>
      <c r="D180" s="96" t="s">
        <v>123</v>
      </c>
      <c r="E180" s="97" t="s">
        <v>276</v>
      </c>
      <c r="F180" s="98" t="s">
        <v>277</v>
      </c>
      <c r="G180" s="99" t="s">
        <v>147</v>
      </c>
      <c r="H180" s="100">
        <v>22</v>
      </c>
      <c r="I180" s="3"/>
      <c r="J180" s="101">
        <f t="shared" si="0"/>
        <v>0</v>
      </c>
      <c r="K180" s="98" t="s">
        <v>278</v>
      </c>
      <c r="L180" s="20"/>
      <c r="M180" s="102" t="s">
        <v>1</v>
      </c>
      <c r="N180" s="103" t="s">
        <v>37</v>
      </c>
      <c r="P180" s="104">
        <f t="shared" si="1"/>
        <v>0</v>
      </c>
      <c r="Q180" s="104">
        <v>5.9000000000000003E-4</v>
      </c>
      <c r="R180" s="104">
        <f t="shared" si="2"/>
        <v>1.298E-2</v>
      </c>
      <c r="S180" s="104">
        <v>0</v>
      </c>
      <c r="T180" s="104">
        <f t="shared" si="3"/>
        <v>0</v>
      </c>
      <c r="U180" s="105" t="s">
        <v>1</v>
      </c>
      <c r="AR180" s="106" t="s">
        <v>185</v>
      </c>
      <c r="AT180" s="106" t="s">
        <v>123</v>
      </c>
      <c r="AU180" s="106" t="s">
        <v>82</v>
      </c>
      <c r="AY180" s="11" t="s">
        <v>119</v>
      </c>
      <c r="BE180" s="107">
        <f t="shared" si="4"/>
        <v>0</v>
      </c>
      <c r="BF180" s="107">
        <f t="shared" si="5"/>
        <v>0</v>
      </c>
      <c r="BG180" s="107">
        <f t="shared" si="6"/>
        <v>0</v>
      </c>
      <c r="BH180" s="107">
        <f t="shared" si="7"/>
        <v>0</v>
      </c>
      <c r="BI180" s="107">
        <f t="shared" si="8"/>
        <v>0</v>
      </c>
      <c r="BJ180" s="11" t="s">
        <v>80</v>
      </c>
      <c r="BK180" s="107">
        <f t="shared" si="9"/>
        <v>0</v>
      </c>
      <c r="BL180" s="11" t="s">
        <v>185</v>
      </c>
      <c r="BM180" s="106" t="s">
        <v>279</v>
      </c>
    </row>
    <row r="181" spans="2:65" s="21" customFormat="1" x14ac:dyDescent="0.2">
      <c r="B181" s="20"/>
      <c r="D181" s="108" t="s">
        <v>129</v>
      </c>
      <c r="F181" s="109" t="s">
        <v>280</v>
      </c>
      <c r="I181" s="4"/>
      <c r="L181" s="20"/>
      <c r="M181" s="110"/>
      <c r="U181" s="111"/>
      <c r="AT181" s="11" t="s">
        <v>129</v>
      </c>
      <c r="AU181" s="11" t="s">
        <v>82</v>
      </c>
    </row>
    <row r="182" spans="2:65" s="21" customFormat="1" ht="24.2" customHeight="1" x14ac:dyDescent="0.2">
      <c r="B182" s="20"/>
      <c r="C182" s="96" t="s">
        <v>281</v>
      </c>
      <c r="D182" s="96" t="s">
        <v>123</v>
      </c>
      <c r="E182" s="97" t="s">
        <v>282</v>
      </c>
      <c r="F182" s="98" t="s">
        <v>283</v>
      </c>
      <c r="G182" s="99" t="s">
        <v>147</v>
      </c>
      <c r="H182" s="100">
        <v>120</v>
      </c>
      <c r="I182" s="3"/>
      <c r="J182" s="101">
        <f>ROUND(I182*H182,2)</f>
        <v>0</v>
      </c>
      <c r="K182" s="98" t="s">
        <v>127</v>
      </c>
      <c r="L182" s="20"/>
      <c r="M182" s="102" t="s">
        <v>1</v>
      </c>
      <c r="N182" s="103" t="s">
        <v>37</v>
      </c>
      <c r="P182" s="104">
        <f>O182*H182</f>
        <v>0</v>
      </c>
      <c r="Q182" s="104">
        <v>2.0100000000000001E-3</v>
      </c>
      <c r="R182" s="104">
        <f>Q182*H182</f>
        <v>0.2412</v>
      </c>
      <c r="S182" s="104">
        <v>0</v>
      </c>
      <c r="T182" s="104">
        <f>S182*H182</f>
        <v>0</v>
      </c>
      <c r="U182" s="105" t="s">
        <v>1</v>
      </c>
      <c r="AR182" s="106" t="s">
        <v>185</v>
      </c>
      <c r="AT182" s="106" t="s">
        <v>123</v>
      </c>
      <c r="AU182" s="106" t="s">
        <v>82</v>
      </c>
      <c r="AY182" s="11" t="s">
        <v>119</v>
      </c>
      <c r="BE182" s="107">
        <f>IF(N182="základní",J182,0)</f>
        <v>0</v>
      </c>
      <c r="BF182" s="107">
        <f>IF(N182="snížená",J182,0)</f>
        <v>0</v>
      </c>
      <c r="BG182" s="107">
        <f>IF(N182="zákl. přenesená",J182,0)</f>
        <v>0</v>
      </c>
      <c r="BH182" s="107">
        <f>IF(N182="sníž. přenesená",J182,0)</f>
        <v>0</v>
      </c>
      <c r="BI182" s="107">
        <f>IF(N182="nulová",J182,0)</f>
        <v>0</v>
      </c>
      <c r="BJ182" s="11" t="s">
        <v>80</v>
      </c>
      <c r="BK182" s="107">
        <f>ROUND(I182*H182,2)</f>
        <v>0</v>
      </c>
      <c r="BL182" s="11" t="s">
        <v>185</v>
      </c>
      <c r="BM182" s="106" t="s">
        <v>284</v>
      </c>
    </row>
    <row r="183" spans="2:65" s="21" customFormat="1" x14ac:dyDescent="0.2">
      <c r="B183" s="20"/>
      <c r="D183" s="108" t="s">
        <v>129</v>
      </c>
      <c r="F183" s="109" t="s">
        <v>285</v>
      </c>
      <c r="I183" s="4"/>
      <c r="L183" s="20"/>
      <c r="M183" s="110"/>
      <c r="U183" s="111"/>
      <c r="AT183" s="11" t="s">
        <v>129</v>
      </c>
      <c r="AU183" s="11" t="s">
        <v>82</v>
      </c>
    </row>
    <row r="184" spans="2:65" s="21" customFormat="1" ht="21.75" customHeight="1" x14ac:dyDescent="0.2">
      <c r="B184" s="20"/>
      <c r="C184" s="96" t="s">
        <v>286</v>
      </c>
      <c r="D184" s="96" t="s">
        <v>123</v>
      </c>
      <c r="E184" s="97" t="s">
        <v>287</v>
      </c>
      <c r="F184" s="98" t="s">
        <v>288</v>
      </c>
      <c r="G184" s="99" t="s">
        <v>147</v>
      </c>
      <c r="H184" s="100">
        <v>65</v>
      </c>
      <c r="I184" s="3"/>
      <c r="J184" s="101">
        <f>ROUND(I184*H184,2)</f>
        <v>0</v>
      </c>
      <c r="K184" s="98" t="s">
        <v>127</v>
      </c>
      <c r="L184" s="20"/>
      <c r="M184" s="102" t="s">
        <v>1</v>
      </c>
      <c r="N184" s="103" t="s">
        <v>37</v>
      </c>
      <c r="P184" s="104">
        <f>O184*H184</f>
        <v>0</v>
      </c>
      <c r="Q184" s="104">
        <v>4.8000000000000001E-4</v>
      </c>
      <c r="R184" s="104">
        <f>Q184*H184</f>
        <v>3.1200000000000002E-2</v>
      </c>
      <c r="S184" s="104">
        <v>0</v>
      </c>
      <c r="T184" s="104">
        <f>S184*H184</f>
        <v>0</v>
      </c>
      <c r="U184" s="105" t="s">
        <v>1</v>
      </c>
      <c r="AR184" s="106" t="s">
        <v>185</v>
      </c>
      <c r="AT184" s="106" t="s">
        <v>123</v>
      </c>
      <c r="AU184" s="106" t="s">
        <v>82</v>
      </c>
      <c r="AY184" s="11" t="s">
        <v>119</v>
      </c>
      <c r="BE184" s="107">
        <f>IF(N184="základní",J184,0)</f>
        <v>0</v>
      </c>
      <c r="BF184" s="107">
        <f>IF(N184="snížená",J184,0)</f>
        <v>0</v>
      </c>
      <c r="BG184" s="107">
        <f>IF(N184="zákl. přenesená",J184,0)</f>
        <v>0</v>
      </c>
      <c r="BH184" s="107">
        <f>IF(N184="sníž. přenesená",J184,0)</f>
        <v>0</v>
      </c>
      <c r="BI184" s="107">
        <f>IF(N184="nulová",J184,0)</f>
        <v>0</v>
      </c>
      <c r="BJ184" s="11" t="s">
        <v>80</v>
      </c>
      <c r="BK184" s="107">
        <f>ROUND(I184*H184,2)</f>
        <v>0</v>
      </c>
      <c r="BL184" s="11" t="s">
        <v>185</v>
      </c>
      <c r="BM184" s="106" t="s">
        <v>289</v>
      </c>
    </row>
    <row r="185" spans="2:65" s="21" customFormat="1" x14ac:dyDescent="0.2">
      <c r="B185" s="20"/>
      <c r="D185" s="108" t="s">
        <v>129</v>
      </c>
      <c r="F185" s="109" t="s">
        <v>290</v>
      </c>
      <c r="I185" s="4"/>
      <c r="L185" s="20"/>
      <c r="M185" s="110"/>
      <c r="U185" s="111"/>
      <c r="AT185" s="11" t="s">
        <v>129</v>
      </c>
      <c r="AU185" s="11" t="s">
        <v>82</v>
      </c>
    </row>
    <row r="186" spans="2:65" s="21" customFormat="1" ht="21.75" customHeight="1" x14ac:dyDescent="0.2">
      <c r="B186" s="20"/>
      <c r="C186" s="96" t="s">
        <v>291</v>
      </c>
      <c r="D186" s="96" t="s">
        <v>123</v>
      </c>
      <c r="E186" s="97" t="s">
        <v>292</v>
      </c>
      <c r="F186" s="98" t="s">
        <v>293</v>
      </c>
      <c r="G186" s="99" t="s">
        <v>147</v>
      </c>
      <c r="H186" s="100">
        <v>50</v>
      </c>
      <c r="I186" s="3"/>
      <c r="J186" s="101">
        <f>ROUND(I186*H186,2)</f>
        <v>0</v>
      </c>
      <c r="K186" s="98" t="s">
        <v>127</v>
      </c>
      <c r="L186" s="20"/>
      <c r="M186" s="102" t="s">
        <v>1</v>
      </c>
      <c r="N186" s="103" t="s">
        <v>37</v>
      </c>
      <c r="P186" s="104">
        <f>O186*H186</f>
        <v>0</v>
      </c>
      <c r="Q186" s="104">
        <v>2.2399999999999998E-3</v>
      </c>
      <c r="R186" s="104">
        <f>Q186*H186</f>
        <v>0.11199999999999999</v>
      </c>
      <c r="S186" s="104">
        <v>0</v>
      </c>
      <c r="T186" s="104">
        <f>S186*H186</f>
        <v>0</v>
      </c>
      <c r="U186" s="105" t="s">
        <v>1</v>
      </c>
      <c r="AR186" s="106" t="s">
        <v>185</v>
      </c>
      <c r="AT186" s="106" t="s">
        <v>123</v>
      </c>
      <c r="AU186" s="106" t="s">
        <v>82</v>
      </c>
      <c r="AY186" s="11" t="s">
        <v>119</v>
      </c>
      <c r="BE186" s="107">
        <f>IF(N186="základní",J186,0)</f>
        <v>0</v>
      </c>
      <c r="BF186" s="107">
        <f>IF(N186="snížená",J186,0)</f>
        <v>0</v>
      </c>
      <c r="BG186" s="107">
        <f>IF(N186="zákl. přenesená",J186,0)</f>
        <v>0</v>
      </c>
      <c r="BH186" s="107">
        <f>IF(N186="sníž. přenesená",J186,0)</f>
        <v>0</v>
      </c>
      <c r="BI186" s="107">
        <f>IF(N186="nulová",J186,0)</f>
        <v>0</v>
      </c>
      <c r="BJ186" s="11" t="s">
        <v>80</v>
      </c>
      <c r="BK186" s="107">
        <f>ROUND(I186*H186,2)</f>
        <v>0</v>
      </c>
      <c r="BL186" s="11" t="s">
        <v>185</v>
      </c>
      <c r="BM186" s="106" t="s">
        <v>294</v>
      </c>
    </row>
    <row r="187" spans="2:65" s="21" customFormat="1" x14ac:dyDescent="0.2">
      <c r="B187" s="20"/>
      <c r="D187" s="108" t="s">
        <v>129</v>
      </c>
      <c r="F187" s="109" t="s">
        <v>295</v>
      </c>
      <c r="I187" s="4"/>
      <c r="L187" s="20"/>
      <c r="M187" s="110"/>
      <c r="U187" s="111"/>
      <c r="AT187" s="11" t="s">
        <v>129</v>
      </c>
      <c r="AU187" s="11" t="s">
        <v>82</v>
      </c>
    </row>
    <row r="188" spans="2:65" s="21" customFormat="1" ht="24.2" customHeight="1" x14ac:dyDescent="0.2">
      <c r="B188" s="20"/>
      <c r="C188" s="96" t="s">
        <v>296</v>
      </c>
      <c r="D188" s="96" t="s">
        <v>123</v>
      </c>
      <c r="E188" s="97" t="s">
        <v>297</v>
      </c>
      <c r="F188" s="98" t="s">
        <v>298</v>
      </c>
      <c r="G188" s="99" t="s">
        <v>299</v>
      </c>
      <c r="H188" s="100">
        <v>65</v>
      </c>
      <c r="I188" s="3"/>
      <c r="J188" s="101">
        <f>ROUND(I188*H188,2)</f>
        <v>0</v>
      </c>
      <c r="K188" s="98" t="s">
        <v>127</v>
      </c>
      <c r="L188" s="20"/>
      <c r="M188" s="102" t="s">
        <v>1</v>
      </c>
      <c r="N188" s="103" t="s">
        <v>37</v>
      </c>
      <c r="P188" s="104">
        <f>O188*H188</f>
        <v>0</v>
      </c>
      <c r="Q188" s="104">
        <v>0</v>
      </c>
      <c r="R188" s="104">
        <f>Q188*H188</f>
        <v>0</v>
      </c>
      <c r="S188" s="104">
        <v>0</v>
      </c>
      <c r="T188" s="104">
        <f>S188*H188</f>
        <v>0</v>
      </c>
      <c r="U188" s="105" t="s">
        <v>1</v>
      </c>
      <c r="AR188" s="106" t="s">
        <v>185</v>
      </c>
      <c r="AT188" s="106" t="s">
        <v>123</v>
      </c>
      <c r="AU188" s="106" t="s">
        <v>82</v>
      </c>
      <c r="AY188" s="11" t="s">
        <v>119</v>
      </c>
      <c r="BE188" s="107">
        <f>IF(N188="základní",J188,0)</f>
        <v>0</v>
      </c>
      <c r="BF188" s="107">
        <f>IF(N188="snížená",J188,0)</f>
        <v>0</v>
      </c>
      <c r="BG188" s="107">
        <f>IF(N188="zákl. přenesená",J188,0)</f>
        <v>0</v>
      </c>
      <c r="BH188" s="107">
        <f>IF(N188="sníž. přenesená",J188,0)</f>
        <v>0</v>
      </c>
      <c r="BI188" s="107">
        <f>IF(N188="nulová",J188,0)</f>
        <v>0</v>
      </c>
      <c r="BJ188" s="11" t="s">
        <v>80</v>
      </c>
      <c r="BK188" s="107">
        <f>ROUND(I188*H188,2)</f>
        <v>0</v>
      </c>
      <c r="BL188" s="11" t="s">
        <v>185</v>
      </c>
      <c r="BM188" s="106" t="s">
        <v>300</v>
      </c>
    </row>
    <row r="189" spans="2:65" s="21" customFormat="1" x14ac:dyDescent="0.2">
      <c r="B189" s="20"/>
      <c r="D189" s="108" t="s">
        <v>129</v>
      </c>
      <c r="F189" s="109" t="s">
        <v>301</v>
      </c>
      <c r="I189" s="4"/>
      <c r="L189" s="20"/>
      <c r="M189" s="110"/>
      <c r="U189" s="111"/>
      <c r="AT189" s="11" t="s">
        <v>129</v>
      </c>
      <c r="AU189" s="11" t="s">
        <v>82</v>
      </c>
    </row>
    <row r="190" spans="2:65" s="21" customFormat="1" ht="24.2" customHeight="1" x14ac:dyDescent="0.2">
      <c r="B190" s="20"/>
      <c r="C190" s="96" t="s">
        <v>302</v>
      </c>
      <c r="D190" s="96" t="s">
        <v>123</v>
      </c>
      <c r="E190" s="97" t="s">
        <v>303</v>
      </c>
      <c r="F190" s="98" t="s">
        <v>304</v>
      </c>
      <c r="G190" s="99" t="s">
        <v>299</v>
      </c>
      <c r="H190" s="100">
        <v>32</v>
      </c>
      <c r="I190" s="3"/>
      <c r="J190" s="101">
        <f>ROUND(I190*H190,2)</f>
        <v>0</v>
      </c>
      <c r="K190" s="98" t="s">
        <v>127</v>
      </c>
      <c r="L190" s="20"/>
      <c r="M190" s="102" t="s">
        <v>1</v>
      </c>
      <c r="N190" s="103" t="s">
        <v>37</v>
      </c>
      <c r="P190" s="104">
        <f>O190*H190</f>
        <v>0</v>
      </c>
      <c r="Q190" s="104">
        <v>0</v>
      </c>
      <c r="R190" s="104">
        <f>Q190*H190</f>
        <v>0</v>
      </c>
      <c r="S190" s="104">
        <v>0</v>
      </c>
      <c r="T190" s="104">
        <f>S190*H190</f>
        <v>0</v>
      </c>
      <c r="U190" s="105" t="s">
        <v>1</v>
      </c>
      <c r="AR190" s="106" t="s">
        <v>185</v>
      </c>
      <c r="AT190" s="106" t="s">
        <v>123</v>
      </c>
      <c r="AU190" s="106" t="s">
        <v>82</v>
      </c>
      <c r="AY190" s="11" t="s">
        <v>119</v>
      </c>
      <c r="BE190" s="107">
        <f>IF(N190="základní",J190,0)</f>
        <v>0</v>
      </c>
      <c r="BF190" s="107">
        <f>IF(N190="snížená",J190,0)</f>
        <v>0</v>
      </c>
      <c r="BG190" s="107">
        <f>IF(N190="zákl. přenesená",J190,0)</f>
        <v>0</v>
      </c>
      <c r="BH190" s="107">
        <f>IF(N190="sníž. přenesená",J190,0)</f>
        <v>0</v>
      </c>
      <c r="BI190" s="107">
        <f>IF(N190="nulová",J190,0)</f>
        <v>0</v>
      </c>
      <c r="BJ190" s="11" t="s">
        <v>80</v>
      </c>
      <c r="BK190" s="107">
        <f>ROUND(I190*H190,2)</f>
        <v>0</v>
      </c>
      <c r="BL190" s="11" t="s">
        <v>185</v>
      </c>
      <c r="BM190" s="106" t="s">
        <v>305</v>
      </c>
    </row>
    <row r="191" spans="2:65" s="21" customFormat="1" x14ac:dyDescent="0.2">
      <c r="B191" s="20"/>
      <c r="D191" s="108" t="s">
        <v>129</v>
      </c>
      <c r="F191" s="109" t="s">
        <v>306</v>
      </c>
      <c r="I191" s="4"/>
      <c r="L191" s="20"/>
      <c r="M191" s="110"/>
      <c r="U191" s="111"/>
      <c r="AT191" s="11" t="s">
        <v>129</v>
      </c>
      <c r="AU191" s="11" t="s">
        <v>82</v>
      </c>
    </row>
    <row r="192" spans="2:65" s="21" customFormat="1" ht="24.2" customHeight="1" x14ac:dyDescent="0.2">
      <c r="B192" s="20"/>
      <c r="C192" s="96" t="s">
        <v>307</v>
      </c>
      <c r="D192" s="96" t="s">
        <v>123</v>
      </c>
      <c r="E192" s="97" t="s">
        <v>308</v>
      </c>
      <c r="F192" s="98" t="s">
        <v>309</v>
      </c>
      <c r="G192" s="99" t="s">
        <v>299</v>
      </c>
      <c r="H192" s="100">
        <v>4</v>
      </c>
      <c r="I192" s="3"/>
      <c r="J192" s="101">
        <f>ROUND(I192*H192,2)</f>
        <v>0</v>
      </c>
      <c r="K192" s="98" t="s">
        <v>127</v>
      </c>
      <c r="L192" s="20"/>
      <c r="M192" s="102" t="s">
        <v>1</v>
      </c>
      <c r="N192" s="103" t="s">
        <v>37</v>
      </c>
      <c r="P192" s="104">
        <f>O192*H192</f>
        <v>0</v>
      </c>
      <c r="Q192" s="104">
        <v>1.01E-3</v>
      </c>
      <c r="R192" s="104">
        <f>Q192*H192</f>
        <v>4.0400000000000002E-3</v>
      </c>
      <c r="S192" s="104">
        <v>0</v>
      </c>
      <c r="T192" s="104">
        <f>S192*H192</f>
        <v>0</v>
      </c>
      <c r="U192" s="105" t="s">
        <v>1</v>
      </c>
      <c r="AR192" s="106" t="s">
        <v>185</v>
      </c>
      <c r="AT192" s="106" t="s">
        <v>123</v>
      </c>
      <c r="AU192" s="106" t="s">
        <v>82</v>
      </c>
      <c r="AY192" s="11" t="s">
        <v>119</v>
      </c>
      <c r="BE192" s="107">
        <f>IF(N192="základní",J192,0)</f>
        <v>0</v>
      </c>
      <c r="BF192" s="107">
        <f>IF(N192="snížená",J192,0)</f>
        <v>0</v>
      </c>
      <c r="BG192" s="107">
        <f>IF(N192="zákl. přenesená",J192,0)</f>
        <v>0</v>
      </c>
      <c r="BH192" s="107">
        <f>IF(N192="sníž. přenesená",J192,0)</f>
        <v>0</v>
      </c>
      <c r="BI192" s="107">
        <f>IF(N192="nulová",J192,0)</f>
        <v>0</v>
      </c>
      <c r="BJ192" s="11" t="s">
        <v>80</v>
      </c>
      <c r="BK192" s="107">
        <f>ROUND(I192*H192,2)</f>
        <v>0</v>
      </c>
      <c r="BL192" s="11" t="s">
        <v>185</v>
      </c>
      <c r="BM192" s="106" t="s">
        <v>310</v>
      </c>
    </row>
    <row r="193" spans="2:65" s="21" customFormat="1" x14ac:dyDescent="0.2">
      <c r="B193" s="20"/>
      <c r="D193" s="108" t="s">
        <v>129</v>
      </c>
      <c r="F193" s="109" t="s">
        <v>311</v>
      </c>
      <c r="I193" s="4"/>
      <c r="L193" s="20"/>
      <c r="M193" s="110"/>
      <c r="U193" s="111"/>
      <c r="AT193" s="11" t="s">
        <v>129</v>
      </c>
      <c r="AU193" s="11" t="s">
        <v>82</v>
      </c>
    </row>
    <row r="194" spans="2:65" s="21" customFormat="1" ht="16.5" customHeight="1" x14ac:dyDescent="0.2">
      <c r="B194" s="20"/>
      <c r="C194" s="96" t="s">
        <v>312</v>
      </c>
      <c r="D194" s="96" t="s">
        <v>123</v>
      </c>
      <c r="E194" s="97" t="s">
        <v>313</v>
      </c>
      <c r="F194" s="98" t="s">
        <v>314</v>
      </c>
      <c r="G194" s="99" t="s">
        <v>299</v>
      </c>
      <c r="H194" s="100">
        <v>2</v>
      </c>
      <c r="I194" s="3"/>
      <c r="J194" s="101">
        <f>ROUND(I194*H194,2)</f>
        <v>0</v>
      </c>
      <c r="K194" s="98" t="s">
        <v>127</v>
      </c>
      <c r="L194" s="20"/>
      <c r="M194" s="102" t="s">
        <v>1</v>
      </c>
      <c r="N194" s="103" t="s">
        <v>37</v>
      </c>
      <c r="P194" s="104">
        <f>O194*H194</f>
        <v>0</v>
      </c>
      <c r="Q194" s="104">
        <v>8.0000000000000007E-5</v>
      </c>
      <c r="R194" s="104">
        <f>Q194*H194</f>
        <v>1.6000000000000001E-4</v>
      </c>
      <c r="S194" s="104">
        <v>0</v>
      </c>
      <c r="T194" s="104">
        <f>S194*H194</f>
        <v>0</v>
      </c>
      <c r="U194" s="105" t="s">
        <v>1</v>
      </c>
      <c r="AR194" s="106" t="s">
        <v>185</v>
      </c>
      <c r="AT194" s="106" t="s">
        <v>123</v>
      </c>
      <c r="AU194" s="106" t="s">
        <v>82</v>
      </c>
      <c r="AY194" s="11" t="s">
        <v>119</v>
      </c>
      <c r="BE194" s="107">
        <f>IF(N194="základní",J194,0)</f>
        <v>0</v>
      </c>
      <c r="BF194" s="107">
        <f>IF(N194="snížená",J194,0)</f>
        <v>0</v>
      </c>
      <c r="BG194" s="107">
        <f>IF(N194="zákl. přenesená",J194,0)</f>
        <v>0</v>
      </c>
      <c r="BH194" s="107">
        <f>IF(N194="sníž. přenesená",J194,0)</f>
        <v>0</v>
      </c>
      <c r="BI194" s="107">
        <f>IF(N194="nulová",J194,0)</f>
        <v>0</v>
      </c>
      <c r="BJ194" s="11" t="s">
        <v>80</v>
      </c>
      <c r="BK194" s="107">
        <f>ROUND(I194*H194,2)</f>
        <v>0</v>
      </c>
      <c r="BL194" s="11" t="s">
        <v>185</v>
      </c>
      <c r="BM194" s="106" t="s">
        <v>315</v>
      </c>
    </row>
    <row r="195" spans="2:65" s="21" customFormat="1" x14ac:dyDescent="0.2">
      <c r="B195" s="20"/>
      <c r="D195" s="108" t="s">
        <v>129</v>
      </c>
      <c r="F195" s="109" t="s">
        <v>316</v>
      </c>
      <c r="I195" s="4"/>
      <c r="L195" s="20"/>
      <c r="M195" s="110"/>
      <c r="U195" s="111"/>
      <c r="AT195" s="11" t="s">
        <v>129</v>
      </c>
      <c r="AU195" s="11" t="s">
        <v>82</v>
      </c>
    </row>
    <row r="196" spans="2:65" s="21" customFormat="1" ht="16.5" customHeight="1" x14ac:dyDescent="0.2">
      <c r="B196" s="20"/>
      <c r="C196" s="96" t="s">
        <v>317</v>
      </c>
      <c r="D196" s="96" t="s">
        <v>123</v>
      </c>
      <c r="E196" s="97" t="s">
        <v>318</v>
      </c>
      <c r="F196" s="98" t="s">
        <v>319</v>
      </c>
      <c r="G196" s="99" t="s">
        <v>299</v>
      </c>
      <c r="H196" s="100">
        <v>4</v>
      </c>
      <c r="I196" s="3"/>
      <c r="J196" s="101">
        <f>ROUND(I196*H196,2)</f>
        <v>0</v>
      </c>
      <c r="K196" s="98" t="s">
        <v>127</v>
      </c>
      <c r="L196" s="20"/>
      <c r="M196" s="102" t="s">
        <v>1</v>
      </c>
      <c r="N196" s="103" t="s">
        <v>37</v>
      </c>
      <c r="P196" s="104">
        <f>O196*H196</f>
        <v>0</v>
      </c>
      <c r="Q196" s="104">
        <v>2.9E-4</v>
      </c>
      <c r="R196" s="104">
        <f>Q196*H196</f>
        <v>1.16E-3</v>
      </c>
      <c r="S196" s="104">
        <v>0</v>
      </c>
      <c r="T196" s="104">
        <f>S196*H196</f>
        <v>0</v>
      </c>
      <c r="U196" s="105" t="s">
        <v>1</v>
      </c>
      <c r="AR196" s="106" t="s">
        <v>185</v>
      </c>
      <c r="AT196" s="106" t="s">
        <v>123</v>
      </c>
      <c r="AU196" s="106" t="s">
        <v>82</v>
      </c>
      <c r="AY196" s="11" t="s">
        <v>119</v>
      </c>
      <c r="BE196" s="107">
        <f>IF(N196="základní",J196,0)</f>
        <v>0</v>
      </c>
      <c r="BF196" s="107">
        <f>IF(N196="snížená",J196,0)</f>
        <v>0</v>
      </c>
      <c r="BG196" s="107">
        <f>IF(N196="zákl. přenesená",J196,0)</f>
        <v>0</v>
      </c>
      <c r="BH196" s="107">
        <f>IF(N196="sníž. přenesená",J196,0)</f>
        <v>0</v>
      </c>
      <c r="BI196" s="107">
        <f>IF(N196="nulová",J196,0)</f>
        <v>0</v>
      </c>
      <c r="BJ196" s="11" t="s">
        <v>80</v>
      </c>
      <c r="BK196" s="107">
        <f>ROUND(I196*H196,2)</f>
        <v>0</v>
      </c>
      <c r="BL196" s="11" t="s">
        <v>185</v>
      </c>
      <c r="BM196" s="106" t="s">
        <v>320</v>
      </c>
    </row>
    <row r="197" spans="2:65" s="21" customFormat="1" x14ac:dyDescent="0.2">
      <c r="B197" s="20"/>
      <c r="D197" s="108" t="s">
        <v>129</v>
      </c>
      <c r="F197" s="109" t="s">
        <v>321</v>
      </c>
      <c r="I197" s="4"/>
      <c r="L197" s="20"/>
      <c r="M197" s="110"/>
      <c r="U197" s="111"/>
      <c r="AT197" s="11" t="s">
        <v>129</v>
      </c>
      <c r="AU197" s="11" t="s">
        <v>82</v>
      </c>
    </row>
    <row r="198" spans="2:65" s="21" customFormat="1" ht="24.2" customHeight="1" x14ac:dyDescent="0.2">
      <c r="B198" s="20"/>
      <c r="C198" s="96" t="s">
        <v>322</v>
      </c>
      <c r="D198" s="96" t="s">
        <v>123</v>
      </c>
      <c r="E198" s="97" t="s">
        <v>323</v>
      </c>
      <c r="F198" s="98" t="s">
        <v>324</v>
      </c>
      <c r="G198" s="99" t="s">
        <v>299</v>
      </c>
      <c r="H198" s="100">
        <v>1</v>
      </c>
      <c r="I198" s="3"/>
      <c r="J198" s="101">
        <f>ROUND(I198*H198,2)</f>
        <v>0</v>
      </c>
      <c r="K198" s="98" t="s">
        <v>127</v>
      </c>
      <c r="L198" s="20"/>
      <c r="M198" s="102" t="s">
        <v>1</v>
      </c>
      <c r="N198" s="103" t="s">
        <v>37</v>
      </c>
      <c r="P198" s="104">
        <f>O198*H198</f>
        <v>0</v>
      </c>
      <c r="Q198" s="104">
        <v>1.7000000000000001E-4</v>
      </c>
      <c r="R198" s="104">
        <f>Q198*H198</f>
        <v>1.7000000000000001E-4</v>
      </c>
      <c r="S198" s="104">
        <v>0</v>
      </c>
      <c r="T198" s="104">
        <f>S198*H198</f>
        <v>0</v>
      </c>
      <c r="U198" s="105" t="s">
        <v>1</v>
      </c>
      <c r="AR198" s="106" t="s">
        <v>185</v>
      </c>
      <c r="AT198" s="106" t="s">
        <v>123</v>
      </c>
      <c r="AU198" s="106" t="s">
        <v>82</v>
      </c>
      <c r="AY198" s="11" t="s">
        <v>119</v>
      </c>
      <c r="BE198" s="107">
        <f>IF(N198="základní",J198,0)</f>
        <v>0</v>
      </c>
      <c r="BF198" s="107">
        <f>IF(N198="snížená",J198,0)</f>
        <v>0</v>
      </c>
      <c r="BG198" s="107">
        <f>IF(N198="zákl. přenesená",J198,0)</f>
        <v>0</v>
      </c>
      <c r="BH198" s="107">
        <f>IF(N198="sníž. přenesená",J198,0)</f>
        <v>0</v>
      </c>
      <c r="BI198" s="107">
        <f>IF(N198="nulová",J198,0)</f>
        <v>0</v>
      </c>
      <c r="BJ198" s="11" t="s">
        <v>80</v>
      </c>
      <c r="BK198" s="107">
        <f>ROUND(I198*H198,2)</f>
        <v>0</v>
      </c>
      <c r="BL198" s="11" t="s">
        <v>185</v>
      </c>
      <c r="BM198" s="106" t="s">
        <v>325</v>
      </c>
    </row>
    <row r="199" spans="2:65" s="21" customFormat="1" x14ac:dyDescent="0.2">
      <c r="B199" s="20"/>
      <c r="D199" s="108" t="s">
        <v>129</v>
      </c>
      <c r="F199" s="109" t="s">
        <v>326</v>
      </c>
      <c r="I199" s="4"/>
      <c r="L199" s="20"/>
      <c r="M199" s="110"/>
      <c r="U199" s="111"/>
      <c r="AT199" s="11" t="s">
        <v>129</v>
      </c>
      <c r="AU199" s="11" t="s">
        <v>82</v>
      </c>
    </row>
    <row r="200" spans="2:65" s="21" customFormat="1" ht="24.2" customHeight="1" x14ac:dyDescent="0.2">
      <c r="B200" s="20"/>
      <c r="C200" s="96" t="s">
        <v>327</v>
      </c>
      <c r="D200" s="96" t="s">
        <v>123</v>
      </c>
      <c r="E200" s="97" t="s">
        <v>328</v>
      </c>
      <c r="F200" s="98" t="s">
        <v>329</v>
      </c>
      <c r="G200" s="99" t="s">
        <v>299</v>
      </c>
      <c r="H200" s="100">
        <v>7</v>
      </c>
      <c r="I200" s="3"/>
      <c r="J200" s="101">
        <f>ROUND(I200*H200,2)</f>
        <v>0</v>
      </c>
      <c r="K200" s="98" t="s">
        <v>127</v>
      </c>
      <c r="L200" s="20"/>
      <c r="M200" s="102" t="s">
        <v>1</v>
      </c>
      <c r="N200" s="103" t="s">
        <v>37</v>
      </c>
      <c r="P200" s="104">
        <f>O200*H200</f>
        <v>0</v>
      </c>
      <c r="Q200" s="104">
        <v>3.4199999999999999E-3</v>
      </c>
      <c r="R200" s="104">
        <f>Q200*H200</f>
        <v>2.3939999999999999E-2</v>
      </c>
      <c r="S200" s="104">
        <v>0</v>
      </c>
      <c r="T200" s="104">
        <f>S200*H200</f>
        <v>0</v>
      </c>
      <c r="U200" s="105" t="s">
        <v>1</v>
      </c>
      <c r="AR200" s="106" t="s">
        <v>122</v>
      </c>
      <c r="AT200" s="106" t="s">
        <v>123</v>
      </c>
      <c r="AU200" s="106" t="s">
        <v>82</v>
      </c>
      <c r="AY200" s="11" t="s">
        <v>119</v>
      </c>
      <c r="BE200" s="107">
        <f>IF(N200="základní",J200,0)</f>
        <v>0</v>
      </c>
      <c r="BF200" s="107">
        <f>IF(N200="snížená",J200,0)</f>
        <v>0</v>
      </c>
      <c r="BG200" s="107">
        <f>IF(N200="zákl. přenesená",J200,0)</f>
        <v>0</v>
      </c>
      <c r="BH200" s="107">
        <f>IF(N200="sníž. přenesená",J200,0)</f>
        <v>0</v>
      </c>
      <c r="BI200" s="107">
        <f>IF(N200="nulová",J200,0)</f>
        <v>0</v>
      </c>
      <c r="BJ200" s="11" t="s">
        <v>80</v>
      </c>
      <c r="BK200" s="107">
        <f>ROUND(I200*H200,2)</f>
        <v>0</v>
      </c>
      <c r="BL200" s="11" t="s">
        <v>122</v>
      </c>
      <c r="BM200" s="106" t="s">
        <v>330</v>
      </c>
    </row>
    <row r="201" spans="2:65" s="21" customFormat="1" x14ac:dyDescent="0.2">
      <c r="B201" s="20"/>
      <c r="D201" s="108" t="s">
        <v>129</v>
      </c>
      <c r="F201" s="109" t="s">
        <v>331</v>
      </c>
      <c r="I201" s="4"/>
      <c r="L201" s="20"/>
      <c r="M201" s="110"/>
      <c r="U201" s="111"/>
      <c r="AT201" s="11" t="s">
        <v>129</v>
      </c>
      <c r="AU201" s="11" t="s">
        <v>82</v>
      </c>
    </row>
    <row r="202" spans="2:65" s="21" customFormat="1" ht="33" customHeight="1" x14ac:dyDescent="0.2">
      <c r="B202" s="20"/>
      <c r="C202" s="96" t="s">
        <v>332</v>
      </c>
      <c r="D202" s="96" t="s">
        <v>123</v>
      </c>
      <c r="E202" s="97" t="s">
        <v>333</v>
      </c>
      <c r="F202" s="98" t="s">
        <v>334</v>
      </c>
      <c r="G202" s="99" t="s">
        <v>299</v>
      </c>
      <c r="H202" s="100">
        <v>7</v>
      </c>
      <c r="I202" s="3"/>
      <c r="J202" s="101">
        <f>ROUND(I202*H202,2)</f>
        <v>0</v>
      </c>
      <c r="K202" s="98" t="s">
        <v>127</v>
      </c>
      <c r="L202" s="20"/>
      <c r="M202" s="102" t="s">
        <v>1</v>
      </c>
      <c r="N202" s="103" t="s">
        <v>37</v>
      </c>
      <c r="P202" s="104">
        <f>O202*H202</f>
        <v>0</v>
      </c>
      <c r="Q202" s="104">
        <v>0</v>
      </c>
      <c r="R202" s="104">
        <f>Q202*H202</f>
        <v>0</v>
      </c>
      <c r="S202" s="104">
        <v>0</v>
      </c>
      <c r="T202" s="104">
        <f>S202*H202</f>
        <v>0</v>
      </c>
      <c r="U202" s="105" t="s">
        <v>1</v>
      </c>
      <c r="AR202" s="106" t="s">
        <v>185</v>
      </c>
      <c r="AT202" s="106" t="s">
        <v>123</v>
      </c>
      <c r="AU202" s="106" t="s">
        <v>82</v>
      </c>
      <c r="AY202" s="11" t="s">
        <v>119</v>
      </c>
      <c r="BE202" s="107">
        <f>IF(N202="základní",J202,0)</f>
        <v>0</v>
      </c>
      <c r="BF202" s="107">
        <f>IF(N202="snížená",J202,0)</f>
        <v>0</v>
      </c>
      <c r="BG202" s="107">
        <f>IF(N202="zákl. přenesená",J202,0)</f>
        <v>0</v>
      </c>
      <c r="BH202" s="107">
        <f>IF(N202="sníž. přenesená",J202,0)</f>
        <v>0</v>
      </c>
      <c r="BI202" s="107">
        <f>IF(N202="nulová",J202,0)</f>
        <v>0</v>
      </c>
      <c r="BJ202" s="11" t="s">
        <v>80</v>
      </c>
      <c r="BK202" s="107">
        <f>ROUND(I202*H202,2)</f>
        <v>0</v>
      </c>
      <c r="BL202" s="11" t="s">
        <v>185</v>
      </c>
      <c r="BM202" s="106" t="s">
        <v>335</v>
      </c>
    </row>
    <row r="203" spans="2:65" s="21" customFormat="1" x14ac:dyDescent="0.2">
      <c r="B203" s="20"/>
      <c r="D203" s="108" t="s">
        <v>129</v>
      </c>
      <c r="F203" s="109" t="s">
        <v>336</v>
      </c>
      <c r="I203" s="4"/>
      <c r="L203" s="20"/>
      <c r="M203" s="110"/>
      <c r="U203" s="111"/>
      <c r="AT203" s="11" t="s">
        <v>129</v>
      </c>
      <c r="AU203" s="11" t="s">
        <v>82</v>
      </c>
    </row>
    <row r="204" spans="2:65" s="21" customFormat="1" ht="24.2" customHeight="1" x14ac:dyDescent="0.2">
      <c r="B204" s="20"/>
      <c r="C204" s="112" t="s">
        <v>337</v>
      </c>
      <c r="D204" s="112" t="s">
        <v>338</v>
      </c>
      <c r="E204" s="113" t="s">
        <v>339</v>
      </c>
      <c r="F204" s="114" t="s">
        <v>340</v>
      </c>
      <c r="G204" s="115" t="s">
        <v>299</v>
      </c>
      <c r="H204" s="116">
        <v>7</v>
      </c>
      <c r="I204" s="5"/>
      <c r="J204" s="117">
        <f>ROUND(I204*H204,2)</f>
        <v>0</v>
      </c>
      <c r="K204" s="114" t="s">
        <v>127</v>
      </c>
      <c r="L204" s="118"/>
      <c r="M204" s="119" t="s">
        <v>1</v>
      </c>
      <c r="N204" s="120" t="s">
        <v>37</v>
      </c>
      <c r="P204" s="104">
        <f>O204*H204</f>
        <v>0</v>
      </c>
      <c r="Q204" s="104">
        <v>2.5000000000000001E-3</v>
      </c>
      <c r="R204" s="104">
        <f>Q204*H204</f>
        <v>1.7500000000000002E-2</v>
      </c>
      <c r="S204" s="104">
        <v>0</v>
      </c>
      <c r="T204" s="104">
        <f>S204*H204</f>
        <v>0</v>
      </c>
      <c r="U204" s="105" t="s">
        <v>1</v>
      </c>
      <c r="AR204" s="106" t="s">
        <v>341</v>
      </c>
      <c r="AT204" s="106" t="s">
        <v>338</v>
      </c>
      <c r="AU204" s="106" t="s">
        <v>82</v>
      </c>
      <c r="AY204" s="11" t="s">
        <v>119</v>
      </c>
      <c r="BE204" s="107">
        <f>IF(N204="základní",J204,0)</f>
        <v>0</v>
      </c>
      <c r="BF204" s="107">
        <f>IF(N204="snížená",J204,0)</f>
        <v>0</v>
      </c>
      <c r="BG204" s="107">
        <f>IF(N204="zákl. přenesená",J204,0)</f>
        <v>0</v>
      </c>
      <c r="BH204" s="107">
        <f>IF(N204="sníž. přenesená",J204,0)</f>
        <v>0</v>
      </c>
      <c r="BI204" s="107">
        <f>IF(N204="nulová",J204,0)</f>
        <v>0</v>
      </c>
      <c r="BJ204" s="11" t="s">
        <v>80</v>
      </c>
      <c r="BK204" s="107">
        <f>ROUND(I204*H204,2)</f>
        <v>0</v>
      </c>
      <c r="BL204" s="11" t="s">
        <v>185</v>
      </c>
      <c r="BM204" s="106" t="s">
        <v>342</v>
      </c>
    </row>
    <row r="205" spans="2:65" s="21" customFormat="1" ht="49.15" customHeight="1" x14ac:dyDescent="0.2">
      <c r="B205" s="20"/>
      <c r="C205" s="96" t="s">
        <v>343</v>
      </c>
      <c r="D205" s="96" t="s">
        <v>123</v>
      </c>
      <c r="E205" s="97" t="s">
        <v>344</v>
      </c>
      <c r="F205" s="98" t="s">
        <v>345</v>
      </c>
      <c r="G205" s="99" t="s">
        <v>182</v>
      </c>
      <c r="H205" s="100">
        <v>0.42</v>
      </c>
      <c r="I205" s="3"/>
      <c r="J205" s="101">
        <f>ROUND(I205*H205,2)</f>
        <v>0</v>
      </c>
      <c r="K205" s="98" t="s">
        <v>127</v>
      </c>
      <c r="L205" s="20"/>
      <c r="M205" s="102" t="s">
        <v>1</v>
      </c>
      <c r="N205" s="103" t="s">
        <v>37</v>
      </c>
      <c r="P205" s="104">
        <f>O205*H205</f>
        <v>0</v>
      </c>
      <c r="Q205" s="104">
        <v>0</v>
      </c>
      <c r="R205" s="104">
        <f>Q205*H205</f>
        <v>0</v>
      </c>
      <c r="S205" s="104">
        <v>0</v>
      </c>
      <c r="T205" s="104">
        <f>S205*H205</f>
        <v>0</v>
      </c>
      <c r="U205" s="105" t="s">
        <v>1</v>
      </c>
      <c r="AR205" s="106" t="s">
        <v>185</v>
      </c>
      <c r="AT205" s="106" t="s">
        <v>123</v>
      </c>
      <c r="AU205" s="106" t="s">
        <v>82</v>
      </c>
      <c r="AY205" s="11" t="s">
        <v>119</v>
      </c>
      <c r="BE205" s="107">
        <f>IF(N205="základní",J205,0)</f>
        <v>0</v>
      </c>
      <c r="BF205" s="107">
        <f>IF(N205="snížená",J205,0)</f>
        <v>0</v>
      </c>
      <c r="BG205" s="107">
        <f>IF(N205="zákl. přenesená",J205,0)</f>
        <v>0</v>
      </c>
      <c r="BH205" s="107">
        <f>IF(N205="sníž. přenesená",J205,0)</f>
        <v>0</v>
      </c>
      <c r="BI205" s="107">
        <f>IF(N205="nulová",J205,0)</f>
        <v>0</v>
      </c>
      <c r="BJ205" s="11" t="s">
        <v>80</v>
      </c>
      <c r="BK205" s="107">
        <f>ROUND(I205*H205,2)</f>
        <v>0</v>
      </c>
      <c r="BL205" s="11" t="s">
        <v>185</v>
      </c>
      <c r="BM205" s="106" t="s">
        <v>346</v>
      </c>
    </row>
    <row r="206" spans="2:65" s="21" customFormat="1" x14ac:dyDescent="0.2">
      <c r="B206" s="20"/>
      <c r="D206" s="108" t="s">
        <v>129</v>
      </c>
      <c r="F206" s="109" t="s">
        <v>347</v>
      </c>
      <c r="I206" s="4"/>
      <c r="L206" s="20"/>
      <c r="M206" s="110"/>
      <c r="U206" s="111"/>
      <c r="AT206" s="11" t="s">
        <v>129</v>
      </c>
      <c r="AU206" s="11" t="s">
        <v>82</v>
      </c>
    </row>
    <row r="207" spans="2:65" s="85" customFormat="1" ht="22.9" customHeight="1" x14ac:dyDescent="0.2">
      <c r="B207" s="84"/>
      <c r="D207" s="86" t="s">
        <v>71</v>
      </c>
      <c r="E207" s="94" t="s">
        <v>348</v>
      </c>
      <c r="F207" s="94" t="s">
        <v>349</v>
      </c>
      <c r="I207" s="2"/>
      <c r="J207" s="95">
        <f>BK207</f>
        <v>0</v>
      </c>
      <c r="L207" s="84"/>
      <c r="M207" s="89"/>
      <c r="P207" s="90">
        <f>SUM(P208:P248)</f>
        <v>0</v>
      </c>
      <c r="R207" s="90">
        <f>SUM(R208:R248)</f>
        <v>1.72753</v>
      </c>
      <c r="T207" s="90">
        <f>SUM(T208:T248)</f>
        <v>0</v>
      </c>
      <c r="U207" s="91"/>
      <c r="AR207" s="86" t="s">
        <v>82</v>
      </c>
      <c r="AT207" s="92" t="s">
        <v>71</v>
      </c>
      <c r="AU207" s="92" t="s">
        <v>80</v>
      </c>
      <c r="AY207" s="86" t="s">
        <v>119</v>
      </c>
      <c r="BK207" s="93">
        <f>SUM(BK208:BK248)</f>
        <v>0</v>
      </c>
    </row>
    <row r="208" spans="2:65" s="21" customFormat="1" ht="24.2" customHeight="1" x14ac:dyDescent="0.2">
      <c r="B208" s="20"/>
      <c r="C208" s="96" t="s">
        <v>350</v>
      </c>
      <c r="D208" s="96" t="s">
        <v>123</v>
      </c>
      <c r="E208" s="97" t="s">
        <v>351</v>
      </c>
      <c r="F208" s="98" t="s">
        <v>352</v>
      </c>
      <c r="G208" s="99" t="s">
        <v>147</v>
      </c>
      <c r="H208" s="100">
        <v>20</v>
      </c>
      <c r="I208" s="3"/>
      <c r="J208" s="101">
        <f>ROUND(I208*H208,2)</f>
        <v>0</v>
      </c>
      <c r="K208" s="98" t="s">
        <v>127</v>
      </c>
      <c r="L208" s="20"/>
      <c r="M208" s="102" t="s">
        <v>1</v>
      </c>
      <c r="N208" s="103" t="s">
        <v>37</v>
      </c>
      <c r="P208" s="104">
        <f>O208*H208</f>
        <v>0</v>
      </c>
      <c r="Q208" s="104">
        <v>1.5E-3</v>
      </c>
      <c r="R208" s="104">
        <f>Q208*H208</f>
        <v>0.03</v>
      </c>
      <c r="S208" s="104">
        <v>0</v>
      </c>
      <c r="T208" s="104">
        <f>S208*H208</f>
        <v>0</v>
      </c>
      <c r="U208" s="105" t="s">
        <v>1</v>
      </c>
      <c r="AR208" s="106" t="s">
        <v>185</v>
      </c>
      <c r="AT208" s="106" t="s">
        <v>123</v>
      </c>
      <c r="AU208" s="106" t="s">
        <v>82</v>
      </c>
      <c r="AY208" s="11" t="s">
        <v>119</v>
      </c>
      <c r="BE208" s="107">
        <f>IF(N208="základní",J208,0)</f>
        <v>0</v>
      </c>
      <c r="BF208" s="107">
        <f>IF(N208="snížená",J208,0)</f>
        <v>0</v>
      </c>
      <c r="BG208" s="107">
        <f>IF(N208="zákl. přenesená",J208,0)</f>
        <v>0</v>
      </c>
      <c r="BH208" s="107">
        <f>IF(N208="sníž. přenesená",J208,0)</f>
        <v>0</v>
      </c>
      <c r="BI208" s="107">
        <f>IF(N208="nulová",J208,0)</f>
        <v>0</v>
      </c>
      <c r="BJ208" s="11" t="s">
        <v>80</v>
      </c>
      <c r="BK208" s="107">
        <f>ROUND(I208*H208,2)</f>
        <v>0</v>
      </c>
      <c r="BL208" s="11" t="s">
        <v>185</v>
      </c>
      <c r="BM208" s="106" t="s">
        <v>353</v>
      </c>
    </row>
    <row r="209" spans="2:65" s="21" customFormat="1" x14ac:dyDescent="0.2">
      <c r="B209" s="20"/>
      <c r="D209" s="108" t="s">
        <v>129</v>
      </c>
      <c r="F209" s="109" t="s">
        <v>354</v>
      </c>
      <c r="I209" s="4"/>
      <c r="L209" s="20"/>
      <c r="M209" s="110"/>
      <c r="U209" s="111"/>
      <c r="AT209" s="11" t="s">
        <v>129</v>
      </c>
      <c r="AU209" s="11" t="s">
        <v>82</v>
      </c>
    </row>
    <row r="210" spans="2:65" s="21" customFormat="1" ht="24.2" customHeight="1" x14ac:dyDescent="0.2">
      <c r="B210" s="20"/>
      <c r="C210" s="96" t="s">
        <v>355</v>
      </c>
      <c r="D210" s="96" t="s">
        <v>123</v>
      </c>
      <c r="E210" s="97" t="s">
        <v>356</v>
      </c>
      <c r="F210" s="98" t="s">
        <v>357</v>
      </c>
      <c r="G210" s="99" t="s">
        <v>147</v>
      </c>
      <c r="H210" s="100">
        <v>8</v>
      </c>
      <c r="I210" s="3"/>
      <c r="J210" s="101">
        <f>ROUND(I210*H210,2)</f>
        <v>0</v>
      </c>
      <c r="K210" s="98" t="s">
        <v>127</v>
      </c>
      <c r="L210" s="20"/>
      <c r="M210" s="102" t="s">
        <v>1</v>
      </c>
      <c r="N210" s="103" t="s">
        <v>37</v>
      </c>
      <c r="P210" s="104">
        <f>O210*H210</f>
        <v>0</v>
      </c>
      <c r="Q210" s="104">
        <v>1.9499999999999999E-3</v>
      </c>
      <c r="R210" s="104">
        <f>Q210*H210</f>
        <v>1.5599999999999999E-2</v>
      </c>
      <c r="S210" s="104">
        <v>0</v>
      </c>
      <c r="T210" s="104">
        <f>S210*H210</f>
        <v>0</v>
      </c>
      <c r="U210" s="105" t="s">
        <v>1</v>
      </c>
      <c r="AR210" s="106" t="s">
        <v>185</v>
      </c>
      <c r="AT210" s="106" t="s">
        <v>123</v>
      </c>
      <c r="AU210" s="106" t="s">
        <v>82</v>
      </c>
      <c r="AY210" s="11" t="s">
        <v>119</v>
      </c>
      <c r="BE210" s="107">
        <f>IF(N210="základní",J210,0)</f>
        <v>0</v>
      </c>
      <c r="BF210" s="107">
        <f>IF(N210="snížená",J210,0)</f>
        <v>0</v>
      </c>
      <c r="BG210" s="107">
        <f>IF(N210="zákl. přenesená",J210,0)</f>
        <v>0</v>
      </c>
      <c r="BH210" s="107">
        <f>IF(N210="sníž. přenesená",J210,0)</f>
        <v>0</v>
      </c>
      <c r="BI210" s="107">
        <f>IF(N210="nulová",J210,0)</f>
        <v>0</v>
      </c>
      <c r="BJ210" s="11" t="s">
        <v>80</v>
      </c>
      <c r="BK210" s="107">
        <f>ROUND(I210*H210,2)</f>
        <v>0</v>
      </c>
      <c r="BL210" s="11" t="s">
        <v>185</v>
      </c>
      <c r="BM210" s="106" t="s">
        <v>358</v>
      </c>
    </row>
    <row r="211" spans="2:65" s="21" customFormat="1" x14ac:dyDescent="0.2">
      <c r="B211" s="20"/>
      <c r="D211" s="108" t="s">
        <v>129</v>
      </c>
      <c r="F211" s="109" t="s">
        <v>359</v>
      </c>
      <c r="I211" s="4"/>
      <c r="L211" s="20"/>
      <c r="M211" s="110"/>
      <c r="U211" s="111"/>
      <c r="AT211" s="11" t="s">
        <v>129</v>
      </c>
      <c r="AU211" s="11" t="s">
        <v>82</v>
      </c>
    </row>
    <row r="212" spans="2:65" s="21" customFormat="1" ht="24.2" customHeight="1" x14ac:dyDescent="0.2">
      <c r="B212" s="20"/>
      <c r="C212" s="96" t="s">
        <v>360</v>
      </c>
      <c r="D212" s="96" t="s">
        <v>123</v>
      </c>
      <c r="E212" s="97" t="s">
        <v>361</v>
      </c>
      <c r="F212" s="98" t="s">
        <v>362</v>
      </c>
      <c r="G212" s="99" t="s">
        <v>147</v>
      </c>
      <c r="H212" s="100">
        <v>15</v>
      </c>
      <c r="I212" s="3"/>
      <c r="J212" s="101">
        <f>ROUND(I212*H212,2)</f>
        <v>0</v>
      </c>
      <c r="K212" s="98" t="s">
        <v>127</v>
      </c>
      <c r="L212" s="20"/>
      <c r="M212" s="102" t="s">
        <v>1</v>
      </c>
      <c r="N212" s="103" t="s">
        <v>37</v>
      </c>
      <c r="P212" s="104">
        <f>O212*H212</f>
        <v>0</v>
      </c>
      <c r="Q212" s="104">
        <v>2.6099999999999999E-3</v>
      </c>
      <c r="R212" s="104">
        <f>Q212*H212</f>
        <v>3.9149999999999997E-2</v>
      </c>
      <c r="S212" s="104">
        <v>0</v>
      </c>
      <c r="T212" s="104">
        <f>S212*H212</f>
        <v>0</v>
      </c>
      <c r="U212" s="105" t="s">
        <v>1</v>
      </c>
      <c r="AR212" s="106" t="s">
        <v>185</v>
      </c>
      <c r="AT212" s="106" t="s">
        <v>123</v>
      </c>
      <c r="AU212" s="106" t="s">
        <v>82</v>
      </c>
      <c r="AY212" s="11" t="s">
        <v>119</v>
      </c>
      <c r="BE212" s="107">
        <f>IF(N212="základní",J212,0)</f>
        <v>0</v>
      </c>
      <c r="BF212" s="107">
        <f>IF(N212="snížená",J212,0)</f>
        <v>0</v>
      </c>
      <c r="BG212" s="107">
        <f>IF(N212="zákl. přenesená",J212,0)</f>
        <v>0</v>
      </c>
      <c r="BH212" s="107">
        <f>IF(N212="sníž. přenesená",J212,0)</f>
        <v>0</v>
      </c>
      <c r="BI212" s="107">
        <f>IF(N212="nulová",J212,0)</f>
        <v>0</v>
      </c>
      <c r="BJ212" s="11" t="s">
        <v>80</v>
      </c>
      <c r="BK212" s="107">
        <f>ROUND(I212*H212,2)</f>
        <v>0</v>
      </c>
      <c r="BL212" s="11" t="s">
        <v>185</v>
      </c>
      <c r="BM212" s="106" t="s">
        <v>363</v>
      </c>
    </row>
    <row r="213" spans="2:65" s="21" customFormat="1" x14ac:dyDescent="0.2">
      <c r="B213" s="20"/>
      <c r="D213" s="108" t="s">
        <v>129</v>
      </c>
      <c r="F213" s="109" t="s">
        <v>364</v>
      </c>
      <c r="I213" s="4"/>
      <c r="L213" s="20"/>
      <c r="M213" s="110"/>
      <c r="U213" s="111"/>
      <c r="AT213" s="11" t="s">
        <v>129</v>
      </c>
      <c r="AU213" s="11" t="s">
        <v>82</v>
      </c>
    </row>
    <row r="214" spans="2:65" s="21" customFormat="1" ht="33" customHeight="1" x14ac:dyDescent="0.2">
      <c r="B214" s="20"/>
      <c r="C214" s="96" t="s">
        <v>365</v>
      </c>
      <c r="D214" s="96" t="s">
        <v>123</v>
      </c>
      <c r="E214" s="97" t="s">
        <v>366</v>
      </c>
      <c r="F214" s="98" t="s">
        <v>367</v>
      </c>
      <c r="G214" s="99" t="s">
        <v>147</v>
      </c>
      <c r="H214" s="100">
        <v>642</v>
      </c>
      <c r="I214" s="3"/>
      <c r="J214" s="101">
        <f>ROUND(I214*H214,2)</f>
        <v>0</v>
      </c>
      <c r="K214" s="98" t="s">
        <v>127</v>
      </c>
      <c r="L214" s="20"/>
      <c r="M214" s="102" t="s">
        <v>1</v>
      </c>
      <c r="N214" s="103" t="s">
        <v>37</v>
      </c>
      <c r="P214" s="104">
        <f>O214*H214</f>
        <v>0</v>
      </c>
      <c r="Q214" s="104">
        <v>9.7999999999999997E-4</v>
      </c>
      <c r="R214" s="104">
        <f>Q214*H214</f>
        <v>0.62915999999999994</v>
      </c>
      <c r="S214" s="104">
        <v>0</v>
      </c>
      <c r="T214" s="104">
        <f>S214*H214</f>
        <v>0</v>
      </c>
      <c r="U214" s="105" t="s">
        <v>1</v>
      </c>
      <c r="AR214" s="106" t="s">
        <v>185</v>
      </c>
      <c r="AT214" s="106" t="s">
        <v>123</v>
      </c>
      <c r="AU214" s="106" t="s">
        <v>82</v>
      </c>
      <c r="AY214" s="11" t="s">
        <v>119</v>
      </c>
      <c r="BE214" s="107">
        <f>IF(N214="základní",J214,0)</f>
        <v>0</v>
      </c>
      <c r="BF214" s="107">
        <f>IF(N214="snížená",J214,0)</f>
        <v>0</v>
      </c>
      <c r="BG214" s="107">
        <f>IF(N214="zákl. přenesená",J214,0)</f>
        <v>0</v>
      </c>
      <c r="BH214" s="107">
        <f>IF(N214="sníž. přenesená",J214,0)</f>
        <v>0</v>
      </c>
      <c r="BI214" s="107">
        <f>IF(N214="nulová",J214,0)</f>
        <v>0</v>
      </c>
      <c r="BJ214" s="11" t="s">
        <v>80</v>
      </c>
      <c r="BK214" s="107">
        <f>ROUND(I214*H214,2)</f>
        <v>0</v>
      </c>
      <c r="BL214" s="11" t="s">
        <v>185</v>
      </c>
      <c r="BM214" s="106" t="s">
        <v>368</v>
      </c>
    </row>
    <row r="215" spans="2:65" s="21" customFormat="1" x14ac:dyDescent="0.2">
      <c r="B215" s="20"/>
      <c r="D215" s="108" t="s">
        <v>129</v>
      </c>
      <c r="F215" s="109" t="s">
        <v>369</v>
      </c>
      <c r="I215" s="4"/>
      <c r="L215" s="20"/>
      <c r="M215" s="110"/>
      <c r="U215" s="111"/>
      <c r="AT215" s="11" t="s">
        <v>129</v>
      </c>
      <c r="AU215" s="11" t="s">
        <v>82</v>
      </c>
    </row>
    <row r="216" spans="2:65" s="21" customFormat="1" ht="33" customHeight="1" x14ac:dyDescent="0.2">
      <c r="B216" s="20"/>
      <c r="C216" s="96" t="s">
        <v>370</v>
      </c>
      <c r="D216" s="96" t="s">
        <v>123</v>
      </c>
      <c r="E216" s="97" t="s">
        <v>371</v>
      </c>
      <c r="F216" s="98" t="s">
        <v>372</v>
      </c>
      <c r="G216" s="99" t="s">
        <v>147</v>
      </c>
      <c r="H216" s="100">
        <v>280</v>
      </c>
      <c r="I216" s="3"/>
      <c r="J216" s="101">
        <f>ROUND(I216*H216,2)</f>
        <v>0</v>
      </c>
      <c r="K216" s="98" t="s">
        <v>127</v>
      </c>
      <c r="L216" s="20"/>
      <c r="M216" s="102" t="s">
        <v>1</v>
      </c>
      <c r="N216" s="103" t="s">
        <v>37</v>
      </c>
      <c r="P216" s="104">
        <f>O216*H216</f>
        <v>0</v>
      </c>
      <c r="Q216" s="104">
        <v>1.2600000000000001E-3</v>
      </c>
      <c r="R216" s="104">
        <f>Q216*H216</f>
        <v>0.3528</v>
      </c>
      <c r="S216" s="104">
        <v>0</v>
      </c>
      <c r="T216" s="104">
        <f>S216*H216</f>
        <v>0</v>
      </c>
      <c r="U216" s="105" t="s">
        <v>1</v>
      </c>
      <c r="AR216" s="106" t="s">
        <v>185</v>
      </c>
      <c r="AT216" s="106" t="s">
        <v>123</v>
      </c>
      <c r="AU216" s="106" t="s">
        <v>82</v>
      </c>
      <c r="AY216" s="11" t="s">
        <v>119</v>
      </c>
      <c r="BE216" s="107">
        <f>IF(N216="základní",J216,0)</f>
        <v>0</v>
      </c>
      <c r="BF216" s="107">
        <f>IF(N216="snížená",J216,0)</f>
        <v>0</v>
      </c>
      <c r="BG216" s="107">
        <f>IF(N216="zákl. přenesená",J216,0)</f>
        <v>0</v>
      </c>
      <c r="BH216" s="107">
        <f>IF(N216="sníž. přenesená",J216,0)</f>
        <v>0</v>
      </c>
      <c r="BI216" s="107">
        <f>IF(N216="nulová",J216,0)</f>
        <v>0</v>
      </c>
      <c r="BJ216" s="11" t="s">
        <v>80</v>
      </c>
      <c r="BK216" s="107">
        <f>ROUND(I216*H216,2)</f>
        <v>0</v>
      </c>
      <c r="BL216" s="11" t="s">
        <v>185</v>
      </c>
      <c r="BM216" s="106" t="s">
        <v>373</v>
      </c>
    </row>
    <row r="217" spans="2:65" s="21" customFormat="1" x14ac:dyDescent="0.2">
      <c r="B217" s="20"/>
      <c r="D217" s="108" t="s">
        <v>129</v>
      </c>
      <c r="F217" s="109" t="s">
        <v>374</v>
      </c>
      <c r="I217" s="4"/>
      <c r="L217" s="20"/>
      <c r="M217" s="110"/>
      <c r="U217" s="111"/>
      <c r="AT217" s="11" t="s">
        <v>129</v>
      </c>
      <c r="AU217" s="11" t="s">
        <v>82</v>
      </c>
    </row>
    <row r="218" spans="2:65" s="21" customFormat="1" ht="33" customHeight="1" x14ac:dyDescent="0.2">
      <c r="B218" s="20"/>
      <c r="C218" s="96" t="s">
        <v>375</v>
      </c>
      <c r="D218" s="96" t="s">
        <v>123</v>
      </c>
      <c r="E218" s="97" t="s">
        <v>376</v>
      </c>
      <c r="F218" s="98" t="s">
        <v>377</v>
      </c>
      <c r="G218" s="99" t="s">
        <v>147</v>
      </c>
      <c r="H218" s="100">
        <v>160</v>
      </c>
      <c r="I218" s="3"/>
      <c r="J218" s="101">
        <f>ROUND(I218*H218,2)</f>
        <v>0</v>
      </c>
      <c r="K218" s="98" t="s">
        <v>127</v>
      </c>
      <c r="L218" s="20"/>
      <c r="M218" s="102" t="s">
        <v>1</v>
      </c>
      <c r="N218" s="103" t="s">
        <v>37</v>
      </c>
      <c r="P218" s="104">
        <f>O218*H218</f>
        <v>0</v>
      </c>
      <c r="Q218" s="104">
        <v>1.5299999999999999E-3</v>
      </c>
      <c r="R218" s="104">
        <f>Q218*H218</f>
        <v>0.24479999999999999</v>
      </c>
      <c r="S218" s="104">
        <v>0</v>
      </c>
      <c r="T218" s="104">
        <f>S218*H218</f>
        <v>0</v>
      </c>
      <c r="U218" s="105" t="s">
        <v>1</v>
      </c>
      <c r="AR218" s="106" t="s">
        <v>185</v>
      </c>
      <c r="AT218" s="106" t="s">
        <v>123</v>
      </c>
      <c r="AU218" s="106" t="s">
        <v>82</v>
      </c>
      <c r="AY218" s="11" t="s">
        <v>119</v>
      </c>
      <c r="BE218" s="107">
        <f>IF(N218="základní",J218,0)</f>
        <v>0</v>
      </c>
      <c r="BF218" s="107">
        <f>IF(N218="snížená",J218,0)</f>
        <v>0</v>
      </c>
      <c r="BG218" s="107">
        <f>IF(N218="zákl. přenesená",J218,0)</f>
        <v>0</v>
      </c>
      <c r="BH218" s="107">
        <f>IF(N218="sníž. přenesená",J218,0)</f>
        <v>0</v>
      </c>
      <c r="BI218" s="107">
        <f>IF(N218="nulová",J218,0)</f>
        <v>0</v>
      </c>
      <c r="BJ218" s="11" t="s">
        <v>80</v>
      </c>
      <c r="BK218" s="107">
        <f>ROUND(I218*H218,2)</f>
        <v>0</v>
      </c>
      <c r="BL218" s="11" t="s">
        <v>185</v>
      </c>
      <c r="BM218" s="106" t="s">
        <v>378</v>
      </c>
    </row>
    <row r="219" spans="2:65" s="21" customFormat="1" x14ac:dyDescent="0.2">
      <c r="B219" s="20"/>
      <c r="D219" s="108" t="s">
        <v>129</v>
      </c>
      <c r="F219" s="109" t="s">
        <v>379</v>
      </c>
      <c r="I219" s="4"/>
      <c r="L219" s="20"/>
      <c r="M219" s="110"/>
      <c r="U219" s="111"/>
      <c r="AT219" s="11" t="s">
        <v>129</v>
      </c>
      <c r="AU219" s="11" t="s">
        <v>82</v>
      </c>
    </row>
    <row r="220" spans="2:65" s="21" customFormat="1" ht="33" customHeight="1" x14ac:dyDescent="0.2">
      <c r="B220" s="20"/>
      <c r="C220" s="96" t="s">
        <v>380</v>
      </c>
      <c r="D220" s="96" t="s">
        <v>123</v>
      </c>
      <c r="E220" s="97" t="s">
        <v>381</v>
      </c>
      <c r="F220" s="98" t="s">
        <v>382</v>
      </c>
      <c r="G220" s="99" t="s">
        <v>147</v>
      </c>
      <c r="H220" s="100">
        <v>25</v>
      </c>
      <c r="I220" s="3"/>
      <c r="J220" s="101">
        <f>ROUND(I220*H220,2)</f>
        <v>0</v>
      </c>
      <c r="K220" s="98" t="s">
        <v>127</v>
      </c>
      <c r="L220" s="20"/>
      <c r="M220" s="102" t="s">
        <v>1</v>
      </c>
      <c r="N220" s="103" t="s">
        <v>37</v>
      </c>
      <c r="P220" s="104">
        <f>O220*H220</f>
        <v>0</v>
      </c>
      <c r="Q220" s="104">
        <v>2.8400000000000001E-3</v>
      </c>
      <c r="R220" s="104">
        <f>Q220*H220</f>
        <v>7.1000000000000008E-2</v>
      </c>
      <c r="S220" s="104">
        <v>0</v>
      </c>
      <c r="T220" s="104">
        <f>S220*H220</f>
        <v>0</v>
      </c>
      <c r="U220" s="105" t="s">
        <v>1</v>
      </c>
      <c r="AR220" s="106" t="s">
        <v>185</v>
      </c>
      <c r="AT220" s="106" t="s">
        <v>123</v>
      </c>
      <c r="AU220" s="106" t="s">
        <v>82</v>
      </c>
      <c r="AY220" s="11" t="s">
        <v>119</v>
      </c>
      <c r="BE220" s="107">
        <f>IF(N220="základní",J220,0)</f>
        <v>0</v>
      </c>
      <c r="BF220" s="107">
        <f>IF(N220="snížená",J220,0)</f>
        <v>0</v>
      </c>
      <c r="BG220" s="107">
        <f>IF(N220="zákl. přenesená",J220,0)</f>
        <v>0</v>
      </c>
      <c r="BH220" s="107">
        <f>IF(N220="sníž. přenesená",J220,0)</f>
        <v>0</v>
      </c>
      <c r="BI220" s="107">
        <f>IF(N220="nulová",J220,0)</f>
        <v>0</v>
      </c>
      <c r="BJ220" s="11" t="s">
        <v>80</v>
      </c>
      <c r="BK220" s="107">
        <f>ROUND(I220*H220,2)</f>
        <v>0</v>
      </c>
      <c r="BL220" s="11" t="s">
        <v>185</v>
      </c>
      <c r="BM220" s="106" t="s">
        <v>383</v>
      </c>
    </row>
    <row r="221" spans="2:65" s="21" customFormat="1" x14ac:dyDescent="0.2">
      <c r="B221" s="20"/>
      <c r="D221" s="108" t="s">
        <v>129</v>
      </c>
      <c r="F221" s="109" t="s">
        <v>384</v>
      </c>
      <c r="I221" s="4"/>
      <c r="L221" s="20"/>
      <c r="M221" s="110"/>
      <c r="U221" s="111"/>
      <c r="AT221" s="11" t="s">
        <v>129</v>
      </c>
      <c r="AU221" s="11" t="s">
        <v>82</v>
      </c>
    </row>
    <row r="222" spans="2:65" s="21" customFormat="1" ht="33" customHeight="1" x14ac:dyDescent="0.2">
      <c r="B222" s="20"/>
      <c r="C222" s="96" t="s">
        <v>385</v>
      </c>
      <c r="D222" s="96" t="s">
        <v>123</v>
      </c>
      <c r="E222" s="97" t="s">
        <v>386</v>
      </c>
      <c r="F222" s="98" t="s">
        <v>387</v>
      </c>
      <c r="G222" s="99" t="s">
        <v>147</v>
      </c>
      <c r="H222" s="100">
        <v>20</v>
      </c>
      <c r="I222" s="3"/>
      <c r="J222" s="101">
        <f>ROUND(I222*H222,2)</f>
        <v>0</v>
      </c>
      <c r="K222" s="98" t="s">
        <v>127</v>
      </c>
      <c r="L222" s="20"/>
      <c r="M222" s="102" t="s">
        <v>1</v>
      </c>
      <c r="N222" s="103" t="s">
        <v>37</v>
      </c>
      <c r="P222" s="104">
        <f>O222*H222</f>
        <v>0</v>
      </c>
      <c r="Q222" s="104">
        <v>3.7299999999999998E-3</v>
      </c>
      <c r="R222" s="104">
        <f>Q222*H222</f>
        <v>7.46E-2</v>
      </c>
      <c r="S222" s="104">
        <v>0</v>
      </c>
      <c r="T222" s="104">
        <f>S222*H222</f>
        <v>0</v>
      </c>
      <c r="U222" s="105" t="s">
        <v>1</v>
      </c>
      <c r="AR222" s="106" t="s">
        <v>185</v>
      </c>
      <c r="AT222" s="106" t="s">
        <v>123</v>
      </c>
      <c r="AU222" s="106" t="s">
        <v>82</v>
      </c>
      <c r="AY222" s="11" t="s">
        <v>119</v>
      </c>
      <c r="BE222" s="107">
        <f>IF(N222="základní",J222,0)</f>
        <v>0</v>
      </c>
      <c r="BF222" s="107">
        <f>IF(N222="snížená",J222,0)</f>
        <v>0</v>
      </c>
      <c r="BG222" s="107">
        <f>IF(N222="zákl. přenesená",J222,0)</f>
        <v>0</v>
      </c>
      <c r="BH222" s="107">
        <f>IF(N222="sníž. přenesená",J222,0)</f>
        <v>0</v>
      </c>
      <c r="BI222" s="107">
        <f>IF(N222="nulová",J222,0)</f>
        <v>0</v>
      </c>
      <c r="BJ222" s="11" t="s">
        <v>80</v>
      </c>
      <c r="BK222" s="107">
        <f>ROUND(I222*H222,2)</f>
        <v>0</v>
      </c>
      <c r="BL222" s="11" t="s">
        <v>185</v>
      </c>
      <c r="BM222" s="106" t="s">
        <v>388</v>
      </c>
    </row>
    <row r="223" spans="2:65" s="21" customFormat="1" x14ac:dyDescent="0.2">
      <c r="B223" s="20"/>
      <c r="D223" s="108" t="s">
        <v>129</v>
      </c>
      <c r="F223" s="109" t="s">
        <v>389</v>
      </c>
      <c r="I223" s="4"/>
      <c r="L223" s="20"/>
      <c r="M223" s="110"/>
      <c r="U223" s="111"/>
      <c r="AT223" s="11" t="s">
        <v>129</v>
      </c>
      <c r="AU223" s="11" t="s">
        <v>82</v>
      </c>
    </row>
    <row r="224" spans="2:65" s="21" customFormat="1" ht="55.5" customHeight="1" x14ac:dyDescent="0.2">
      <c r="B224" s="20"/>
      <c r="C224" s="96" t="s">
        <v>390</v>
      </c>
      <c r="D224" s="96" t="s">
        <v>123</v>
      </c>
      <c r="E224" s="97" t="s">
        <v>391</v>
      </c>
      <c r="F224" s="98" t="s">
        <v>392</v>
      </c>
      <c r="G224" s="99" t="s">
        <v>147</v>
      </c>
      <c r="H224" s="100">
        <v>642</v>
      </c>
      <c r="I224" s="3"/>
      <c r="J224" s="101">
        <f>ROUND(I224*H224,2)</f>
        <v>0</v>
      </c>
      <c r="K224" s="98" t="s">
        <v>127</v>
      </c>
      <c r="L224" s="20"/>
      <c r="M224" s="102" t="s">
        <v>1</v>
      </c>
      <c r="N224" s="103" t="s">
        <v>37</v>
      </c>
      <c r="P224" s="104">
        <f>O224*H224</f>
        <v>0</v>
      </c>
      <c r="Q224" s="104">
        <v>6.9999999999999994E-5</v>
      </c>
      <c r="R224" s="104">
        <f>Q224*H224</f>
        <v>4.4939999999999994E-2</v>
      </c>
      <c r="S224" s="104">
        <v>0</v>
      </c>
      <c r="T224" s="104">
        <f>S224*H224</f>
        <v>0</v>
      </c>
      <c r="U224" s="105" t="s">
        <v>1</v>
      </c>
      <c r="AR224" s="106" t="s">
        <v>185</v>
      </c>
      <c r="AT224" s="106" t="s">
        <v>123</v>
      </c>
      <c r="AU224" s="106" t="s">
        <v>82</v>
      </c>
      <c r="AY224" s="11" t="s">
        <v>119</v>
      </c>
      <c r="BE224" s="107">
        <f>IF(N224="základní",J224,0)</f>
        <v>0</v>
      </c>
      <c r="BF224" s="107">
        <f>IF(N224="snížená",J224,0)</f>
        <v>0</v>
      </c>
      <c r="BG224" s="107">
        <f>IF(N224="zákl. přenesená",J224,0)</f>
        <v>0</v>
      </c>
      <c r="BH224" s="107">
        <f>IF(N224="sníž. přenesená",J224,0)</f>
        <v>0</v>
      </c>
      <c r="BI224" s="107">
        <f>IF(N224="nulová",J224,0)</f>
        <v>0</v>
      </c>
      <c r="BJ224" s="11" t="s">
        <v>80</v>
      </c>
      <c r="BK224" s="107">
        <f>ROUND(I224*H224,2)</f>
        <v>0</v>
      </c>
      <c r="BL224" s="11" t="s">
        <v>185</v>
      </c>
      <c r="BM224" s="106" t="s">
        <v>393</v>
      </c>
    </row>
    <row r="225" spans="2:65" s="21" customFormat="1" x14ac:dyDescent="0.2">
      <c r="B225" s="20"/>
      <c r="D225" s="108" t="s">
        <v>129</v>
      </c>
      <c r="F225" s="109" t="s">
        <v>394</v>
      </c>
      <c r="I225" s="4"/>
      <c r="L225" s="20"/>
      <c r="M225" s="110"/>
      <c r="U225" s="111"/>
      <c r="AT225" s="11" t="s">
        <v>129</v>
      </c>
      <c r="AU225" s="11" t="s">
        <v>82</v>
      </c>
    </row>
    <row r="226" spans="2:65" s="21" customFormat="1" ht="55.5" customHeight="1" x14ac:dyDescent="0.2">
      <c r="B226" s="20"/>
      <c r="C226" s="96" t="s">
        <v>395</v>
      </c>
      <c r="D226" s="96" t="s">
        <v>123</v>
      </c>
      <c r="E226" s="97" t="s">
        <v>396</v>
      </c>
      <c r="F226" s="98" t="s">
        <v>397</v>
      </c>
      <c r="G226" s="99" t="s">
        <v>147</v>
      </c>
      <c r="H226" s="100">
        <v>465</v>
      </c>
      <c r="I226" s="3"/>
      <c r="J226" s="101">
        <f>ROUND(I226*H226,2)</f>
        <v>0</v>
      </c>
      <c r="K226" s="98" t="s">
        <v>127</v>
      </c>
      <c r="L226" s="20"/>
      <c r="M226" s="102" t="s">
        <v>1</v>
      </c>
      <c r="N226" s="103" t="s">
        <v>37</v>
      </c>
      <c r="P226" s="104">
        <f>O226*H226</f>
        <v>0</v>
      </c>
      <c r="Q226" s="104">
        <v>9.0000000000000006E-5</v>
      </c>
      <c r="R226" s="104">
        <f>Q226*H226</f>
        <v>4.1850000000000005E-2</v>
      </c>
      <c r="S226" s="104">
        <v>0</v>
      </c>
      <c r="T226" s="104">
        <f>S226*H226</f>
        <v>0</v>
      </c>
      <c r="U226" s="105" t="s">
        <v>1</v>
      </c>
      <c r="AR226" s="106" t="s">
        <v>185</v>
      </c>
      <c r="AT226" s="106" t="s">
        <v>123</v>
      </c>
      <c r="AU226" s="106" t="s">
        <v>82</v>
      </c>
      <c r="AY226" s="11" t="s">
        <v>119</v>
      </c>
      <c r="BE226" s="107">
        <f>IF(N226="základní",J226,0)</f>
        <v>0</v>
      </c>
      <c r="BF226" s="107">
        <f>IF(N226="snížená",J226,0)</f>
        <v>0</v>
      </c>
      <c r="BG226" s="107">
        <f>IF(N226="zákl. přenesená",J226,0)</f>
        <v>0</v>
      </c>
      <c r="BH226" s="107">
        <f>IF(N226="sníž. přenesená",J226,0)</f>
        <v>0</v>
      </c>
      <c r="BI226" s="107">
        <f>IF(N226="nulová",J226,0)</f>
        <v>0</v>
      </c>
      <c r="BJ226" s="11" t="s">
        <v>80</v>
      </c>
      <c r="BK226" s="107">
        <f>ROUND(I226*H226,2)</f>
        <v>0</v>
      </c>
      <c r="BL226" s="11" t="s">
        <v>185</v>
      </c>
      <c r="BM226" s="106" t="s">
        <v>398</v>
      </c>
    </row>
    <row r="227" spans="2:65" s="21" customFormat="1" x14ac:dyDescent="0.2">
      <c r="B227" s="20"/>
      <c r="D227" s="108" t="s">
        <v>129</v>
      </c>
      <c r="F227" s="109" t="s">
        <v>399</v>
      </c>
      <c r="I227" s="4"/>
      <c r="L227" s="20"/>
      <c r="M227" s="110"/>
      <c r="U227" s="111"/>
      <c r="AT227" s="11" t="s">
        <v>129</v>
      </c>
      <c r="AU227" s="11" t="s">
        <v>82</v>
      </c>
    </row>
    <row r="228" spans="2:65" s="21" customFormat="1" ht="55.5" customHeight="1" x14ac:dyDescent="0.2">
      <c r="B228" s="20"/>
      <c r="C228" s="96" t="s">
        <v>400</v>
      </c>
      <c r="D228" s="96" t="s">
        <v>123</v>
      </c>
      <c r="E228" s="97" t="s">
        <v>401</v>
      </c>
      <c r="F228" s="98" t="s">
        <v>402</v>
      </c>
      <c r="G228" s="99" t="s">
        <v>147</v>
      </c>
      <c r="H228" s="100">
        <v>20</v>
      </c>
      <c r="I228" s="3"/>
      <c r="J228" s="101">
        <f>ROUND(I228*H228,2)</f>
        <v>0</v>
      </c>
      <c r="K228" s="98" t="s">
        <v>127</v>
      </c>
      <c r="L228" s="20"/>
      <c r="M228" s="102" t="s">
        <v>1</v>
      </c>
      <c r="N228" s="103" t="s">
        <v>37</v>
      </c>
      <c r="P228" s="104">
        <f>O228*H228</f>
        <v>0</v>
      </c>
      <c r="Q228" s="104">
        <v>1.2E-4</v>
      </c>
      <c r="R228" s="104">
        <f>Q228*H228</f>
        <v>2.4000000000000002E-3</v>
      </c>
      <c r="S228" s="104">
        <v>0</v>
      </c>
      <c r="T228" s="104">
        <f>S228*H228</f>
        <v>0</v>
      </c>
      <c r="U228" s="105" t="s">
        <v>1</v>
      </c>
      <c r="AR228" s="106" t="s">
        <v>185</v>
      </c>
      <c r="AT228" s="106" t="s">
        <v>123</v>
      </c>
      <c r="AU228" s="106" t="s">
        <v>82</v>
      </c>
      <c r="AY228" s="11" t="s">
        <v>119</v>
      </c>
      <c r="BE228" s="107">
        <f>IF(N228="základní",J228,0)</f>
        <v>0</v>
      </c>
      <c r="BF228" s="107">
        <f>IF(N228="snížená",J228,0)</f>
        <v>0</v>
      </c>
      <c r="BG228" s="107">
        <f>IF(N228="zákl. přenesená",J228,0)</f>
        <v>0</v>
      </c>
      <c r="BH228" s="107">
        <f>IF(N228="sníž. přenesená",J228,0)</f>
        <v>0</v>
      </c>
      <c r="BI228" s="107">
        <f>IF(N228="nulová",J228,0)</f>
        <v>0</v>
      </c>
      <c r="BJ228" s="11" t="s">
        <v>80</v>
      </c>
      <c r="BK228" s="107">
        <f>ROUND(I228*H228,2)</f>
        <v>0</v>
      </c>
      <c r="BL228" s="11" t="s">
        <v>185</v>
      </c>
      <c r="BM228" s="106" t="s">
        <v>403</v>
      </c>
    </row>
    <row r="229" spans="2:65" s="21" customFormat="1" x14ac:dyDescent="0.2">
      <c r="B229" s="20"/>
      <c r="D229" s="108" t="s">
        <v>129</v>
      </c>
      <c r="F229" s="109" t="s">
        <v>404</v>
      </c>
      <c r="I229" s="4"/>
      <c r="L229" s="20"/>
      <c r="M229" s="110"/>
      <c r="U229" s="111"/>
      <c r="AT229" s="11" t="s">
        <v>129</v>
      </c>
      <c r="AU229" s="11" t="s">
        <v>82</v>
      </c>
    </row>
    <row r="230" spans="2:65" s="21" customFormat="1" ht="24.2" customHeight="1" x14ac:dyDescent="0.2">
      <c r="B230" s="20"/>
      <c r="C230" s="96" t="s">
        <v>405</v>
      </c>
      <c r="D230" s="96" t="s">
        <v>123</v>
      </c>
      <c r="E230" s="97" t="s">
        <v>406</v>
      </c>
      <c r="F230" s="98" t="s">
        <v>407</v>
      </c>
      <c r="G230" s="99" t="s">
        <v>299</v>
      </c>
      <c r="H230" s="100">
        <v>158</v>
      </c>
      <c r="I230" s="3"/>
      <c r="J230" s="101">
        <f>ROUND(I230*H230,2)</f>
        <v>0</v>
      </c>
      <c r="K230" s="98" t="s">
        <v>127</v>
      </c>
      <c r="L230" s="20"/>
      <c r="M230" s="102" t="s">
        <v>1</v>
      </c>
      <c r="N230" s="103" t="s">
        <v>37</v>
      </c>
      <c r="P230" s="104">
        <f>O230*H230</f>
        <v>0</v>
      </c>
      <c r="Q230" s="104">
        <v>0</v>
      </c>
      <c r="R230" s="104">
        <f>Q230*H230</f>
        <v>0</v>
      </c>
      <c r="S230" s="104">
        <v>0</v>
      </c>
      <c r="T230" s="104">
        <f>S230*H230</f>
        <v>0</v>
      </c>
      <c r="U230" s="105" t="s">
        <v>1</v>
      </c>
      <c r="AR230" s="106" t="s">
        <v>185</v>
      </c>
      <c r="AT230" s="106" t="s">
        <v>123</v>
      </c>
      <c r="AU230" s="106" t="s">
        <v>82</v>
      </c>
      <c r="AY230" s="11" t="s">
        <v>119</v>
      </c>
      <c r="BE230" s="107">
        <f>IF(N230="základní",J230,0)</f>
        <v>0</v>
      </c>
      <c r="BF230" s="107">
        <f>IF(N230="snížená",J230,0)</f>
        <v>0</v>
      </c>
      <c r="BG230" s="107">
        <f>IF(N230="zákl. přenesená",J230,0)</f>
        <v>0</v>
      </c>
      <c r="BH230" s="107">
        <f>IF(N230="sníž. přenesená",J230,0)</f>
        <v>0</v>
      </c>
      <c r="BI230" s="107">
        <f>IF(N230="nulová",J230,0)</f>
        <v>0</v>
      </c>
      <c r="BJ230" s="11" t="s">
        <v>80</v>
      </c>
      <c r="BK230" s="107">
        <f>ROUND(I230*H230,2)</f>
        <v>0</v>
      </c>
      <c r="BL230" s="11" t="s">
        <v>185</v>
      </c>
      <c r="BM230" s="106" t="s">
        <v>408</v>
      </c>
    </row>
    <row r="231" spans="2:65" s="21" customFormat="1" x14ac:dyDescent="0.2">
      <c r="B231" s="20"/>
      <c r="D231" s="108" t="s">
        <v>129</v>
      </c>
      <c r="F231" s="109" t="s">
        <v>409</v>
      </c>
      <c r="I231" s="4"/>
      <c r="L231" s="20"/>
      <c r="M231" s="110"/>
      <c r="U231" s="111"/>
      <c r="AT231" s="11" t="s">
        <v>129</v>
      </c>
      <c r="AU231" s="11" t="s">
        <v>82</v>
      </c>
    </row>
    <row r="232" spans="2:65" s="21" customFormat="1" ht="33" customHeight="1" x14ac:dyDescent="0.2">
      <c r="B232" s="20"/>
      <c r="C232" s="96" t="s">
        <v>410</v>
      </c>
      <c r="D232" s="96" t="s">
        <v>123</v>
      </c>
      <c r="E232" s="97" t="s">
        <v>411</v>
      </c>
      <c r="F232" s="98" t="s">
        <v>412</v>
      </c>
      <c r="G232" s="99" t="s">
        <v>299</v>
      </c>
      <c r="H232" s="100">
        <v>1</v>
      </c>
      <c r="I232" s="3"/>
      <c r="J232" s="101">
        <f>ROUND(I232*H232,2)</f>
        <v>0</v>
      </c>
      <c r="K232" s="98" t="s">
        <v>127</v>
      </c>
      <c r="L232" s="20"/>
      <c r="M232" s="102" t="s">
        <v>1</v>
      </c>
      <c r="N232" s="103" t="s">
        <v>37</v>
      </c>
      <c r="P232" s="104">
        <f>O232*H232</f>
        <v>0</v>
      </c>
      <c r="Q232" s="104">
        <v>0</v>
      </c>
      <c r="R232" s="104">
        <f>Q232*H232</f>
        <v>0</v>
      </c>
      <c r="S232" s="104">
        <v>0</v>
      </c>
      <c r="T232" s="104">
        <f>S232*H232</f>
        <v>0</v>
      </c>
      <c r="U232" s="105" t="s">
        <v>1</v>
      </c>
      <c r="AR232" s="106" t="s">
        <v>185</v>
      </c>
      <c r="AT232" s="106" t="s">
        <v>123</v>
      </c>
      <c r="AU232" s="106" t="s">
        <v>82</v>
      </c>
      <c r="AY232" s="11" t="s">
        <v>119</v>
      </c>
      <c r="BE232" s="107">
        <f>IF(N232="základní",J232,0)</f>
        <v>0</v>
      </c>
      <c r="BF232" s="107">
        <f>IF(N232="snížená",J232,0)</f>
        <v>0</v>
      </c>
      <c r="BG232" s="107">
        <f>IF(N232="zákl. přenesená",J232,0)</f>
        <v>0</v>
      </c>
      <c r="BH232" s="107">
        <f>IF(N232="sníž. přenesená",J232,0)</f>
        <v>0</v>
      </c>
      <c r="BI232" s="107">
        <f>IF(N232="nulová",J232,0)</f>
        <v>0</v>
      </c>
      <c r="BJ232" s="11" t="s">
        <v>80</v>
      </c>
      <c r="BK232" s="107">
        <f>ROUND(I232*H232,2)</f>
        <v>0</v>
      </c>
      <c r="BL232" s="11" t="s">
        <v>185</v>
      </c>
      <c r="BM232" s="106" t="s">
        <v>413</v>
      </c>
    </row>
    <row r="233" spans="2:65" s="21" customFormat="1" x14ac:dyDescent="0.2">
      <c r="B233" s="20"/>
      <c r="D233" s="108" t="s">
        <v>129</v>
      </c>
      <c r="F233" s="109" t="s">
        <v>414</v>
      </c>
      <c r="I233" s="4"/>
      <c r="L233" s="20"/>
      <c r="M233" s="110"/>
      <c r="U233" s="111"/>
      <c r="AT233" s="11" t="s">
        <v>129</v>
      </c>
      <c r="AU233" s="11" t="s">
        <v>82</v>
      </c>
    </row>
    <row r="234" spans="2:65" s="21" customFormat="1" ht="24.2" customHeight="1" x14ac:dyDescent="0.2">
      <c r="B234" s="20"/>
      <c r="C234" s="96" t="s">
        <v>415</v>
      </c>
      <c r="D234" s="96" t="s">
        <v>123</v>
      </c>
      <c r="E234" s="97" t="s">
        <v>416</v>
      </c>
      <c r="F234" s="98" t="s">
        <v>417</v>
      </c>
      <c r="G234" s="99" t="s">
        <v>299</v>
      </c>
      <c r="H234" s="100">
        <v>13</v>
      </c>
      <c r="I234" s="3"/>
      <c r="J234" s="101">
        <f>ROUND(I234*H234,2)</f>
        <v>0</v>
      </c>
      <c r="K234" s="98" t="s">
        <v>1</v>
      </c>
      <c r="L234" s="20"/>
      <c r="M234" s="102" t="s">
        <v>1</v>
      </c>
      <c r="N234" s="103" t="s">
        <v>37</v>
      </c>
      <c r="P234" s="104">
        <f>O234*H234</f>
        <v>0</v>
      </c>
      <c r="Q234" s="104">
        <v>0</v>
      </c>
      <c r="R234" s="104">
        <f>Q234*H234</f>
        <v>0</v>
      </c>
      <c r="S234" s="104">
        <v>0</v>
      </c>
      <c r="T234" s="104">
        <f>S234*H234</f>
        <v>0</v>
      </c>
      <c r="U234" s="105" t="s">
        <v>1</v>
      </c>
      <c r="AR234" s="106" t="s">
        <v>185</v>
      </c>
      <c r="AT234" s="106" t="s">
        <v>123</v>
      </c>
      <c r="AU234" s="106" t="s">
        <v>82</v>
      </c>
      <c r="AY234" s="11" t="s">
        <v>119</v>
      </c>
      <c r="BE234" s="107">
        <f>IF(N234="základní",J234,0)</f>
        <v>0</v>
      </c>
      <c r="BF234" s="107">
        <f>IF(N234="snížená",J234,0)</f>
        <v>0</v>
      </c>
      <c r="BG234" s="107">
        <f>IF(N234="zákl. přenesená",J234,0)</f>
        <v>0</v>
      </c>
      <c r="BH234" s="107">
        <f>IF(N234="sníž. přenesená",J234,0)</f>
        <v>0</v>
      </c>
      <c r="BI234" s="107">
        <f>IF(N234="nulová",J234,0)</f>
        <v>0</v>
      </c>
      <c r="BJ234" s="11" t="s">
        <v>80</v>
      </c>
      <c r="BK234" s="107">
        <f>ROUND(I234*H234,2)</f>
        <v>0</v>
      </c>
      <c r="BL234" s="11" t="s">
        <v>185</v>
      </c>
      <c r="BM234" s="106" t="s">
        <v>418</v>
      </c>
    </row>
    <row r="235" spans="2:65" s="21" customFormat="1" ht="24.2" customHeight="1" x14ac:dyDescent="0.2">
      <c r="B235" s="20"/>
      <c r="C235" s="96" t="s">
        <v>419</v>
      </c>
      <c r="D235" s="96" t="s">
        <v>123</v>
      </c>
      <c r="E235" s="97" t="s">
        <v>420</v>
      </c>
      <c r="F235" s="98" t="s">
        <v>421</v>
      </c>
      <c r="G235" s="99" t="s">
        <v>299</v>
      </c>
      <c r="H235" s="100">
        <v>1</v>
      </c>
      <c r="I235" s="3"/>
      <c r="J235" s="101">
        <f>ROUND(I235*H235,2)</f>
        <v>0</v>
      </c>
      <c r="K235" s="98" t="s">
        <v>127</v>
      </c>
      <c r="L235" s="20"/>
      <c r="M235" s="102" t="s">
        <v>1</v>
      </c>
      <c r="N235" s="103" t="s">
        <v>37</v>
      </c>
      <c r="P235" s="104">
        <f>O235*H235</f>
        <v>0</v>
      </c>
      <c r="Q235" s="104">
        <v>7.5000000000000002E-4</v>
      </c>
      <c r="R235" s="104">
        <f>Q235*H235</f>
        <v>7.5000000000000002E-4</v>
      </c>
      <c r="S235" s="104">
        <v>0</v>
      </c>
      <c r="T235" s="104">
        <f>S235*H235</f>
        <v>0</v>
      </c>
      <c r="U235" s="105" t="s">
        <v>1</v>
      </c>
      <c r="AR235" s="106" t="s">
        <v>185</v>
      </c>
      <c r="AT235" s="106" t="s">
        <v>123</v>
      </c>
      <c r="AU235" s="106" t="s">
        <v>82</v>
      </c>
      <c r="AY235" s="11" t="s">
        <v>119</v>
      </c>
      <c r="BE235" s="107">
        <f>IF(N235="základní",J235,0)</f>
        <v>0</v>
      </c>
      <c r="BF235" s="107">
        <f>IF(N235="snížená",J235,0)</f>
        <v>0</v>
      </c>
      <c r="BG235" s="107">
        <f>IF(N235="zákl. přenesená",J235,0)</f>
        <v>0</v>
      </c>
      <c r="BH235" s="107">
        <f>IF(N235="sníž. přenesená",J235,0)</f>
        <v>0</v>
      </c>
      <c r="BI235" s="107">
        <f>IF(N235="nulová",J235,0)</f>
        <v>0</v>
      </c>
      <c r="BJ235" s="11" t="s">
        <v>80</v>
      </c>
      <c r="BK235" s="107">
        <f>ROUND(I235*H235,2)</f>
        <v>0</v>
      </c>
      <c r="BL235" s="11" t="s">
        <v>185</v>
      </c>
      <c r="BM235" s="106" t="s">
        <v>422</v>
      </c>
    </row>
    <row r="236" spans="2:65" s="21" customFormat="1" x14ac:dyDescent="0.2">
      <c r="B236" s="20"/>
      <c r="D236" s="108" t="s">
        <v>129</v>
      </c>
      <c r="F236" s="109" t="s">
        <v>423</v>
      </c>
      <c r="I236" s="4"/>
      <c r="L236" s="20"/>
      <c r="M236" s="110"/>
      <c r="U236" s="111"/>
      <c r="AT236" s="11" t="s">
        <v>129</v>
      </c>
      <c r="AU236" s="11" t="s">
        <v>82</v>
      </c>
    </row>
    <row r="237" spans="2:65" s="21" customFormat="1" ht="24.2" customHeight="1" x14ac:dyDescent="0.2">
      <c r="B237" s="20"/>
      <c r="C237" s="96" t="s">
        <v>424</v>
      </c>
      <c r="D237" s="96" t="s">
        <v>123</v>
      </c>
      <c r="E237" s="97" t="s">
        <v>425</v>
      </c>
      <c r="F237" s="98" t="s">
        <v>426</v>
      </c>
      <c r="G237" s="99" t="s">
        <v>299</v>
      </c>
      <c r="H237" s="100">
        <v>8</v>
      </c>
      <c r="I237" s="3"/>
      <c r="J237" s="101">
        <f>ROUND(I237*H237,2)</f>
        <v>0</v>
      </c>
      <c r="K237" s="98" t="s">
        <v>127</v>
      </c>
      <c r="L237" s="20"/>
      <c r="M237" s="102" t="s">
        <v>1</v>
      </c>
      <c r="N237" s="103" t="s">
        <v>37</v>
      </c>
      <c r="P237" s="104">
        <f>O237*H237</f>
        <v>0</v>
      </c>
      <c r="Q237" s="104">
        <v>1.23E-3</v>
      </c>
      <c r="R237" s="104">
        <f>Q237*H237</f>
        <v>9.8399999999999998E-3</v>
      </c>
      <c r="S237" s="104">
        <v>0</v>
      </c>
      <c r="T237" s="104">
        <f>S237*H237</f>
        <v>0</v>
      </c>
      <c r="U237" s="105" t="s">
        <v>1</v>
      </c>
      <c r="AR237" s="106" t="s">
        <v>185</v>
      </c>
      <c r="AT237" s="106" t="s">
        <v>123</v>
      </c>
      <c r="AU237" s="106" t="s">
        <v>82</v>
      </c>
      <c r="AY237" s="11" t="s">
        <v>119</v>
      </c>
      <c r="BE237" s="107">
        <f>IF(N237="základní",J237,0)</f>
        <v>0</v>
      </c>
      <c r="BF237" s="107">
        <f>IF(N237="snížená",J237,0)</f>
        <v>0</v>
      </c>
      <c r="BG237" s="107">
        <f>IF(N237="zákl. přenesená",J237,0)</f>
        <v>0</v>
      </c>
      <c r="BH237" s="107">
        <f>IF(N237="sníž. přenesená",J237,0)</f>
        <v>0</v>
      </c>
      <c r="BI237" s="107">
        <f>IF(N237="nulová",J237,0)</f>
        <v>0</v>
      </c>
      <c r="BJ237" s="11" t="s">
        <v>80</v>
      </c>
      <c r="BK237" s="107">
        <f>ROUND(I237*H237,2)</f>
        <v>0</v>
      </c>
      <c r="BL237" s="11" t="s">
        <v>185</v>
      </c>
      <c r="BM237" s="106" t="s">
        <v>427</v>
      </c>
    </row>
    <row r="238" spans="2:65" s="21" customFormat="1" x14ac:dyDescent="0.2">
      <c r="B238" s="20"/>
      <c r="D238" s="108" t="s">
        <v>129</v>
      </c>
      <c r="F238" s="109" t="s">
        <v>428</v>
      </c>
      <c r="I238" s="4"/>
      <c r="L238" s="20"/>
      <c r="M238" s="110"/>
      <c r="U238" s="111"/>
      <c r="AT238" s="11" t="s">
        <v>129</v>
      </c>
      <c r="AU238" s="11" t="s">
        <v>82</v>
      </c>
    </row>
    <row r="239" spans="2:65" s="21" customFormat="1" ht="24.2" customHeight="1" x14ac:dyDescent="0.2">
      <c r="B239" s="20"/>
      <c r="C239" s="96" t="s">
        <v>429</v>
      </c>
      <c r="D239" s="96" t="s">
        <v>123</v>
      </c>
      <c r="E239" s="97" t="s">
        <v>430</v>
      </c>
      <c r="F239" s="98" t="s">
        <v>431</v>
      </c>
      <c r="G239" s="99" t="s">
        <v>299</v>
      </c>
      <c r="H239" s="100">
        <v>2</v>
      </c>
      <c r="I239" s="3"/>
      <c r="J239" s="101">
        <f>ROUND(I239*H239,2)</f>
        <v>0</v>
      </c>
      <c r="K239" s="98" t="s">
        <v>127</v>
      </c>
      <c r="L239" s="20"/>
      <c r="M239" s="102" t="s">
        <v>1</v>
      </c>
      <c r="N239" s="103" t="s">
        <v>37</v>
      </c>
      <c r="P239" s="104">
        <f>O239*H239</f>
        <v>0</v>
      </c>
      <c r="Q239" s="104">
        <v>1.7600000000000001E-3</v>
      </c>
      <c r="R239" s="104">
        <f>Q239*H239</f>
        <v>3.5200000000000001E-3</v>
      </c>
      <c r="S239" s="104">
        <v>0</v>
      </c>
      <c r="T239" s="104">
        <f>S239*H239</f>
        <v>0</v>
      </c>
      <c r="U239" s="105" t="s">
        <v>1</v>
      </c>
      <c r="AR239" s="106" t="s">
        <v>185</v>
      </c>
      <c r="AT239" s="106" t="s">
        <v>123</v>
      </c>
      <c r="AU239" s="106" t="s">
        <v>82</v>
      </c>
      <c r="AY239" s="11" t="s">
        <v>119</v>
      </c>
      <c r="BE239" s="107">
        <f>IF(N239="základní",J239,0)</f>
        <v>0</v>
      </c>
      <c r="BF239" s="107">
        <f>IF(N239="snížená",J239,0)</f>
        <v>0</v>
      </c>
      <c r="BG239" s="107">
        <f>IF(N239="zákl. přenesená",J239,0)</f>
        <v>0</v>
      </c>
      <c r="BH239" s="107">
        <f>IF(N239="sníž. přenesená",J239,0)</f>
        <v>0</v>
      </c>
      <c r="BI239" s="107">
        <f>IF(N239="nulová",J239,0)</f>
        <v>0</v>
      </c>
      <c r="BJ239" s="11" t="s">
        <v>80</v>
      </c>
      <c r="BK239" s="107">
        <f>ROUND(I239*H239,2)</f>
        <v>0</v>
      </c>
      <c r="BL239" s="11" t="s">
        <v>185</v>
      </c>
      <c r="BM239" s="106" t="s">
        <v>432</v>
      </c>
    </row>
    <row r="240" spans="2:65" s="21" customFormat="1" x14ac:dyDescent="0.2">
      <c r="B240" s="20"/>
      <c r="D240" s="108" t="s">
        <v>129</v>
      </c>
      <c r="F240" s="109" t="s">
        <v>433</v>
      </c>
      <c r="I240" s="4"/>
      <c r="L240" s="20"/>
      <c r="M240" s="110"/>
      <c r="U240" s="111"/>
      <c r="AT240" s="11" t="s">
        <v>129</v>
      </c>
      <c r="AU240" s="11" t="s">
        <v>82</v>
      </c>
    </row>
    <row r="241" spans="2:65" s="21" customFormat="1" ht="24.2" customHeight="1" x14ac:dyDescent="0.2">
      <c r="B241" s="20"/>
      <c r="C241" s="96" t="s">
        <v>434</v>
      </c>
      <c r="D241" s="96" t="s">
        <v>123</v>
      </c>
      <c r="E241" s="97" t="s">
        <v>435</v>
      </c>
      <c r="F241" s="98" t="s">
        <v>436</v>
      </c>
      <c r="G241" s="99" t="s">
        <v>299</v>
      </c>
      <c r="H241" s="100">
        <v>4</v>
      </c>
      <c r="I241" s="3"/>
      <c r="J241" s="101">
        <f>ROUND(I241*H241,2)</f>
        <v>0</v>
      </c>
      <c r="K241" s="98" t="s">
        <v>127</v>
      </c>
      <c r="L241" s="20"/>
      <c r="M241" s="102" t="s">
        <v>1</v>
      </c>
      <c r="N241" s="103" t="s">
        <v>37</v>
      </c>
      <c r="P241" s="104">
        <f>O241*H241</f>
        <v>0</v>
      </c>
      <c r="Q241" s="104">
        <v>5.1999999999999995E-4</v>
      </c>
      <c r="R241" s="104">
        <f>Q241*H241</f>
        <v>2.0799999999999998E-3</v>
      </c>
      <c r="S241" s="104">
        <v>0</v>
      </c>
      <c r="T241" s="104">
        <f>S241*H241</f>
        <v>0</v>
      </c>
      <c r="U241" s="105" t="s">
        <v>1</v>
      </c>
      <c r="AR241" s="106" t="s">
        <v>185</v>
      </c>
      <c r="AT241" s="106" t="s">
        <v>123</v>
      </c>
      <c r="AU241" s="106" t="s">
        <v>82</v>
      </c>
      <c r="AY241" s="11" t="s">
        <v>119</v>
      </c>
      <c r="BE241" s="107">
        <f>IF(N241="základní",J241,0)</f>
        <v>0</v>
      </c>
      <c r="BF241" s="107">
        <f>IF(N241="snížená",J241,0)</f>
        <v>0</v>
      </c>
      <c r="BG241" s="107">
        <f>IF(N241="zákl. přenesená",J241,0)</f>
        <v>0</v>
      </c>
      <c r="BH241" s="107">
        <f>IF(N241="sníž. přenesená",J241,0)</f>
        <v>0</v>
      </c>
      <c r="BI241" s="107">
        <f>IF(N241="nulová",J241,0)</f>
        <v>0</v>
      </c>
      <c r="BJ241" s="11" t="s">
        <v>80</v>
      </c>
      <c r="BK241" s="107">
        <f>ROUND(I241*H241,2)</f>
        <v>0</v>
      </c>
      <c r="BL241" s="11" t="s">
        <v>185</v>
      </c>
      <c r="BM241" s="106" t="s">
        <v>437</v>
      </c>
    </row>
    <row r="242" spans="2:65" s="21" customFormat="1" x14ac:dyDescent="0.2">
      <c r="B242" s="20"/>
      <c r="D242" s="108" t="s">
        <v>129</v>
      </c>
      <c r="F242" s="109" t="s">
        <v>438</v>
      </c>
      <c r="I242" s="4"/>
      <c r="L242" s="20"/>
      <c r="M242" s="110"/>
      <c r="U242" s="111"/>
      <c r="AT242" s="11" t="s">
        <v>129</v>
      </c>
      <c r="AU242" s="11" t="s">
        <v>82</v>
      </c>
    </row>
    <row r="243" spans="2:65" s="21" customFormat="1" ht="33" customHeight="1" x14ac:dyDescent="0.2">
      <c r="B243" s="20"/>
      <c r="C243" s="96" t="s">
        <v>439</v>
      </c>
      <c r="D243" s="96" t="s">
        <v>123</v>
      </c>
      <c r="E243" s="97" t="s">
        <v>440</v>
      </c>
      <c r="F243" s="98" t="s">
        <v>441</v>
      </c>
      <c r="G243" s="99" t="s">
        <v>299</v>
      </c>
      <c r="H243" s="100">
        <v>158</v>
      </c>
      <c r="I243" s="3"/>
      <c r="J243" s="101">
        <f>ROUND(I243*H243,2)</f>
        <v>0</v>
      </c>
      <c r="K243" s="98" t="s">
        <v>127</v>
      </c>
      <c r="L243" s="20"/>
      <c r="M243" s="102" t="s">
        <v>1</v>
      </c>
      <c r="N243" s="103" t="s">
        <v>37</v>
      </c>
      <c r="P243" s="104">
        <f>O243*H243</f>
        <v>0</v>
      </c>
      <c r="Q243" s="104">
        <v>2.7999999999999998E-4</v>
      </c>
      <c r="R243" s="104">
        <f>Q243*H243</f>
        <v>4.4239999999999995E-2</v>
      </c>
      <c r="S243" s="104">
        <v>0</v>
      </c>
      <c r="T243" s="104">
        <f>S243*H243</f>
        <v>0</v>
      </c>
      <c r="U243" s="105" t="s">
        <v>1</v>
      </c>
      <c r="AR243" s="106" t="s">
        <v>185</v>
      </c>
      <c r="AT243" s="106" t="s">
        <v>123</v>
      </c>
      <c r="AU243" s="106" t="s">
        <v>82</v>
      </c>
      <c r="AY243" s="11" t="s">
        <v>119</v>
      </c>
      <c r="BE243" s="107">
        <f>IF(N243="základní",J243,0)</f>
        <v>0</v>
      </c>
      <c r="BF243" s="107">
        <f>IF(N243="snížená",J243,0)</f>
        <v>0</v>
      </c>
      <c r="BG243" s="107">
        <f>IF(N243="zákl. přenesená",J243,0)</f>
        <v>0</v>
      </c>
      <c r="BH243" s="107">
        <f>IF(N243="sníž. přenesená",J243,0)</f>
        <v>0</v>
      </c>
      <c r="BI243" s="107">
        <f>IF(N243="nulová",J243,0)</f>
        <v>0</v>
      </c>
      <c r="BJ243" s="11" t="s">
        <v>80</v>
      </c>
      <c r="BK243" s="107">
        <f>ROUND(I243*H243,2)</f>
        <v>0</v>
      </c>
      <c r="BL243" s="11" t="s">
        <v>185</v>
      </c>
      <c r="BM243" s="106" t="s">
        <v>442</v>
      </c>
    </row>
    <row r="244" spans="2:65" s="21" customFormat="1" x14ac:dyDescent="0.2">
      <c r="B244" s="20"/>
      <c r="D244" s="108" t="s">
        <v>129</v>
      </c>
      <c r="F244" s="109" t="s">
        <v>443</v>
      </c>
      <c r="I244" s="4"/>
      <c r="L244" s="20"/>
      <c r="M244" s="110"/>
      <c r="U244" s="111"/>
      <c r="AT244" s="11" t="s">
        <v>129</v>
      </c>
      <c r="AU244" s="11" t="s">
        <v>82</v>
      </c>
    </row>
    <row r="245" spans="2:65" s="21" customFormat="1" ht="33" customHeight="1" x14ac:dyDescent="0.2">
      <c r="B245" s="20"/>
      <c r="C245" s="96" t="s">
        <v>444</v>
      </c>
      <c r="D245" s="96" t="s">
        <v>123</v>
      </c>
      <c r="E245" s="97" t="s">
        <v>445</v>
      </c>
      <c r="F245" s="98" t="s">
        <v>446</v>
      </c>
      <c r="G245" s="99" t="s">
        <v>447</v>
      </c>
      <c r="H245" s="100">
        <v>4</v>
      </c>
      <c r="I245" s="3"/>
      <c r="J245" s="101">
        <f>ROUND(I245*H245,2)</f>
        <v>0</v>
      </c>
      <c r="K245" s="98" t="s">
        <v>127</v>
      </c>
      <c r="L245" s="20"/>
      <c r="M245" s="102" t="s">
        <v>1</v>
      </c>
      <c r="N245" s="103" t="s">
        <v>37</v>
      </c>
      <c r="P245" s="104">
        <f>O245*H245</f>
        <v>0</v>
      </c>
      <c r="Q245" s="104">
        <v>3.0200000000000001E-2</v>
      </c>
      <c r="R245" s="104">
        <f>Q245*H245</f>
        <v>0.1208</v>
      </c>
      <c r="S245" s="104">
        <v>0</v>
      </c>
      <c r="T245" s="104">
        <f>S245*H245</f>
        <v>0</v>
      </c>
      <c r="U245" s="105" t="s">
        <v>1</v>
      </c>
      <c r="AR245" s="106" t="s">
        <v>185</v>
      </c>
      <c r="AT245" s="106" t="s">
        <v>123</v>
      </c>
      <c r="AU245" s="106" t="s">
        <v>82</v>
      </c>
      <c r="AY245" s="11" t="s">
        <v>119</v>
      </c>
      <c r="BE245" s="107">
        <f>IF(N245="základní",J245,0)</f>
        <v>0</v>
      </c>
      <c r="BF245" s="107">
        <f>IF(N245="snížená",J245,0)</f>
        <v>0</v>
      </c>
      <c r="BG245" s="107">
        <f>IF(N245="zákl. přenesená",J245,0)</f>
        <v>0</v>
      </c>
      <c r="BH245" s="107">
        <f>IF(N245="sníž. přenesená",J245,0)</f>
        <v>0</v>
      </c>
      <c r="BI245" s="107">
        <f>IF(N245="nulová",J245,0)</f>
        <v>0</v>
      </c>
      <c r="BJ245" s="11" t="s">
        <v>80</v>
      </c>
      <c r="BK245" s="107">
        <f>ROUND(I245*H245,2)</f>
        <v>0</v>
      </c>
      <c r="BL245" s="11" t="s">
        <v>185</v>
      </c>
      <c r="BM245" s="106" t="s">
        <v>448</v>
      </c>
    </row>
    <row r="246" spans="2:65" s="21" customFormat="1" x14ac:dyDescent="0.2">
      <c r="B246" s="20"/>
      <c r="D246" s="108" t="s">
        <v>129</v>
      </c>
      <c r="F246" s="109" t="s">
        <v>449</v>
      </c>
      <c r="I246" s="4"/>
      <c r="L246" s="20"/>
      <c r="M246" s="110"/>
      <c r="U246" s="111"/>
      <c r="AT246" s="11" t="s">
        <v>129</v>
      </c>
      <c r="AU246" s="11" t="s">
        <v>82</v>
      </c>
    </row>
    <row r="247" spans="2:65" s="21" customFormat="1" ht="44.25" customHeight="1" x14ac:dyDescent="0.2">
      <c r="B247" s="20"/>
      <c r="C247" s="96" t="s">
        <v>450</v>
      </c>
      <c r="D247" s="96" t="s">
        <v>123</v>
      </c>
      <c r="E247" s="97" t="s">
        <v>451</v>
      </c>
      <c r="F247" s="98" t="s">
        <v>452</v>
      </c>
      <c r="G247" s="99" t="s">
        <v>182</v>
      </c>
      <c r="H247" s="100">
        <v>1.728</v>
      </c>
      <c r="I247" s="3"/>
      <c r="J247" s="101">
        <f>ROUND(I247*H247,2)</f>
        <v>0</v>
      </c>
      <c r="K247" s="98" t="s">
        <v>127</v>
      </c>
      <c r="L247" s="20"/>
      <c r="M247" s="102" t="s">
        <v>1</v>
      </c>
      <c r="N247" s="103" t="s">
        <v>37</v>
      </c>
      <c r="P247" s="104">
        <f>O247*H247</f>
        <v>0</v>
      </c>
      <c r="Q247" s="104">
        <v>0</v>
      </c>
      <c r="R247" s="104">
        <f>Q247*H247</f>
        <v>0</v>
      </c>
      <c r="S247" s="104">
        <v>0</v>
      </c>
      <c r="T247" s="104">
        <f>S247*H247</f>
        <v>0</v>
      </c>
      <c r="U247" s="105" t="s">
        <v>1</v>
      </c>
      <c r="AR247" s="106" t="s">
        <v>185</v>
      </c>
      <c r="AT247" s="106" t="s">
        <v>123</v>
      </c>
      <c r="AU247" s="106" t="s">
        <v>82</v>
      </c>
      <c r="AY247" s="11" t="s">
        <v>119</v>
      </c>
      <c r="BE247" s="107">
        <f>IF(N247="základní",J247,0)</f>
        <v>0</v>
      </c>
      <c r="BF247" s="107">
        <f>IF(N247="snížená",J247,0)</f>
        <v>0</v>
      </c>
      <c r="BG247" s="107">
        <f>IF(N247="zákl. přenesená",J247,0)</f>
        <v>0</v>
      </c>
      <c r="BH247" s="107">
        <f>IF(N247="sníž. přenesená",J247,0)</f>
        <v>0</v>
      </c>
      <c r="BI247" s="107">
        <f>IF(N247="nulová",J247,0)</f>
        <v>0</v>
      </c>
      <c r="BJ247" s="11" t="s">
        <v>80</v>
      </c>
      <c r="BK247" s="107">
        <f>ROUND(I247*H247,2)</f>
        <v>0</v>
      </c>
      <c r="BL247" s="11" t="s">
        <v>185</v>
      </c>
      <c r="BM247" s="106" t="s">
        <v>453</v>
      </c>
    </row>
    <row r="248" spans="2:65" s="21" customFormat="1" x14ac:dyDescent="0.2">
      <c r="B248" s="20"/>
      <c r="D248" s="108" t="s">
        <v>129</v>
      </c>
      <c r="F248" s="109" t="s">
        <v>454</v>
      </c>
      <c r="I248" s="4"/>
      <c r="L248" s="20"/>
      <c r="M248" s="110"/>
      <c r="U248" s="111"/>
      <c r="AT248" s="11" t="s">
        <v>129</v>
      </c>
      <c r="AU248" s="11" t="s">
        <v>82</v>
      </c>
    </row>
    <row r="249" spans="2:65" s="85" customFormat="1" ht="22.9" customHeight="1" x14ac:dyDescent="0.2">
      <c r="B249" s="84"/>
      <c r="D249" s="86" t="s">
        <v>71</v>
      </c>
      <c r="E249" s="94" t="s">
        <v>455</v>
      </c>
      <c r="F249" s="94" t="s">
        <v>456</v>
      </c>
      <c r="I249" s="2"/>
      <c r="J249" s="95">
        <f>BK249</f>
        <v>0</v>
      </c>
      <c r="L249" s="84"/>
      <c r="M249" s="89"/>
      <c r="P249" s="90">
        <f>SUM(P250:P300)</f>
        <v>0</v>
      </c>
      <c r="R249" s="90">
        <f>SUM(R250:R300)</f>
        <v>1.62835</v>
      </c>
      <c r="T249" s="90">
        <f>SUM(T250:T300)</f>
        <v>0.12622</v>
      </c>
      <c r="U249" s="91"/>
      <c r="AR249" s="86" t="s">
        <v>82</v>
      </c>
      <c r="AT249" s="92" t="s">
        <v>71</v>
      </c>
      <c r="AU249" s="92" t="s">
        <v>80</v>
      </c>
      <c r="AY249" s="86" t="s">
        <v>119</v>
      </c>
      <c r="BK249" s="93">
        <f>SUM(BK250:BK300)</f>
        <v>0</v>
      </c>
    </row>
    <row r="250" spans="2:65" s="21" customFormat="1" ht="16.5" customHeight="1" x14ac:dyDescent="0.2">
      <c r="B250" s="20"/>
      <c r="C250" s="96" t="s">
        <v>457</v>
      </c>
      <c r="D250" s="96" t="s">
        <v>123</v>
      </c>
      <c r="E250" s="97" t="s">
        <v>260</v>
      </c>
      <c r="F250" s="98" t="s">
        <v>261</v>
      </c>
      <c r="G250" s="99" t="s">
        <v>216</v>
      </c>
      <c r="H250" s="100">
        <v>9</v>
      </c>
      <c r="I250" s="3"/>
      <c r="J250" s="101">
        <f>ROUND(I250*H250,2)</f>
        <v>0</v>
      </c>
      <c r="K250" s="98" t="s">
        <v>1</v>
      </c>
      <c r="L250" s="20"/>
      <c r="M250" s="102" t="s">
        <v>1</v>
      </c>
      <c r="N250" s="103" t="s">
        <v>37</v>
      </c>
      <c r="P250" s="104">
        <f>O250*H250</f>
        <v>0</v>
      </c>
      <c r="Q250" s="104">
        <v>0</v>
      </c>
      <c r="R250" s="104">
        <f>Q250*H250</f>
        <v>0</v>
      </c>
      <c r="S250" s="104">
        <v>0</v>
      </c>
      <c r="T250" s="104">
        <f>S250*H250</f>
        <v>0</v>
      </c>
      <c r="U250" s="105" t="s">
        <v>1</v>
      </c>
      <c r="AR250" s="106" t="s">
        <v>185</v>
      </c>
      <c r="AT250" s="106" t="s">
        <v>123</v>
      </c>
      <c r="AU250" s="106" t="s">
        <v>82</v>
      </c>
      <c r="AY250" s="11" t="s">
        <v>119</v>
      </c>
      <c r="BE250" s="107">
        <f>IF(N250="základní",J250,0)</f>
        <v>0</v>
      </c>
      <c r="BF250" s="107">
        <f>IF(N250="snížená",J250,0)</f>
        <v>0</v>
      </c>
      <c r="BG250" s="107">
        <f>IF(N250="zákl. přenesená",J250,0)</f>
        <v>0</v>
      </c>
      <c r="BH250" s="107">
        <f>IF(N250="sníž. přenesená",J250,0)</f>
        <v>0</v>
      </c>
      <c r="BI250" s="107">
        <f>IF(N250="nulová",J250,0)</f>
        <v>0</v>
      </c>
      <c r="BJ250" s="11" t="s">
        <v>80</v>
      </c>
      <c r="BK250" s="107">
        <f>ROUND(I250*H250,2)</f>
        <v>0</v>
      </c>
      <c r="BL250" s="11" t="s">
        <v>185</v>
      </c>
      <c r="BM250" s="106" t="s">
        <v>458</v>
      </c>
    </row>
    <row r="251" spans="2:65" s="21" customFormat="1" ht="24.2" customHeight="1" x14ac:dyDescent="0.2">
      <c r="B251" s="20"/>
      <c r="C251" s="96" t="s">
        <v>459</v>
      </c>
      <c r="D251" s="96" t="s">
        <v>123</v>
      </c>
      <c r="E251" s="97" t="s">
        <v>460</v>
      </c>
      <c r="F251" s="98" t="s">
        <v>461</v>
      </c>
      <c r="G251" s="99" t="s">
        <v>216</v>
      </c>
      <c r="H251" s="100">
        <v>3</v>
      </c>
      <c r="I251" s="3"/>
      <c r="J251" s="101">
        <f>ROUND(I251*H251,2)</f>
        <v>0</v>
      </c>
      <c r="K251" s="98" t="s">
        <v>1</v>
      </c>
      <c r="L251" s="20"/>
      <c r="M251" s="102" t="s">
        <v>1</v>
      </c>
      <c r="N251" s="103" t="s">
        <v>37</v>
      </c>
      <c r="P251" s="104">
        <f>O251*H251</f>
        <v>0</v>
      </c>
      <c r="Q251" s="104">
        <v>0</v>
      </c>
      <c r="R251" s="104">
        <f>Q251*H251</f>
        <v>0</v>
      </c>
      <c r="S251" s="104">
        <v>0</v>
      </c>
      <c r="T251" s="104">
        <f>S251*H251</f>
        <v>0</v>
      </c>
      <c r="U251" s="105" t="s">
        <v>1</v>
      </c>
      <c r="AR251" s="106" t="s">
        <v>185</v>
      </c>
      <c r="AT251" s="106" t="s">
        <v>123</v>
      </c>
      <c r="AU251" s="106" t="s">
        <v>82</v>
      </c>
      <c r="AY251" s="11" t="s">
        <v>119</v>
      </c>
      <c r="BE251" s="107">
        <f>IF(N251="základní",J251,0)</f>
        <v>0</v>
      </c>
      <c r="BF251" s="107">
        <f>IF(N251="snížená",J251,0)</f>
        <v>0</v>
      </c>
      <c r="BG251" s="107">
        <f>IF(N251="zákl. přenesená",J251,0)</f>
        <v>0</v>
      </c>
      <c r="BH251" s="107">
        <f>IF(N251="sníž. přenesená",J251,0)</f>
        <v>0</v>
      </c>
      <c r="BI251" s="107">
        <f>IF(N251="nulová",J251,0)</f>
        <v>0</v>
      </c>
      <c r="BJ251" s="11" t="s">
        <v>80</v>
      </c>
      <c r="BK251" s="107">
        <f>ROUND(I251*H251,2)</f>
        <v>0</v>
      </c>
      <c r="BL251" s="11" t="s">
        <v>185</v>
      </c>
      <c r="BM251" s="106" t="s">
        <v>462</v>
      </c>
    </row>
    <row r="252" spans="2:65" s="21" customFormat="1" ht="24.2" customHeight="1" x14ac:dyDescent="0.2">
      <c r="B252" s="20"/>
      <c r="C252" s="96" t="s">
        <v>463</v>
      </c>
      <c r="D252" s="96" t="s">
        <v>123</v>
      </c>
      <c r="E252" s="97" t="s">
        <v>464</v>
      </c>
      <c r="F252" s="98" t="s">
        <v>465</v>
      </c>
      <c r="G252" s="99" t="s">
        <v>447</v>
      </c>
      <c r="H252" s="100">
        <v>28</v>
      </c>
      <c r="I252" s="3"/>
      <c r="J252" s="101">
        <f>ROUND(I252*H252,2)</f>
        <v>0</v>
      </c>
      <c r="K252" s="98" t="s">
        <v>127</v>
      </c>
      <c r="L252" s="20"/>
      <c r="M252" s="102" t="s">
        <v>1</v>
      </c>
      <c r="N252" s="103" t="s">
        <v>37</v>
      </c>
      <c r="P252" s="104">
        <f>O252*H252</f>
        <v>0</v>
      </c>
      <c r="Q252" s="104">
        <v>2.0300000000000001E-3</v>
      </c>
      <c r="R252" s="104">
        <f>Q252*H252</f>
        <v>5.6840000000000002E-2</v>
      </c>
      <c r="S252" s="104">
        <v>0</v>
      </c>
      <c r="T252" s="104">
        <f>S252*H252</f>
        <v>0</v>
      </c>
      <c r="U252" s="105" t="s">
        <v>1</v>
      </c>
      <c r="AR252" s="106" t="s">
        <v>185</v>
      </c>
      <c r="AT252" s="106" t="s">
        <v>123</v>
      </c>
      <c r="AU252" s="106" t="s">
        <v>82</v>
      </c>
      <c r="AY252" s="11" t="s">
        <v>119</v>
      </c>
      <c r="BE252" s="107">
        <f>IF(N252="základní",J252,0)</f>
        <v>0</v>
      </c>
      <c r="BF252" s="107">
        <f>IF(N252="snížená",J252,0)</f>
        <v>0</v>
      </c>
      <c r="BG252" s="107">
        <f>IF(N252="zákl. přenesená",J252,0)</f>
        <v>0</v>
      </c>
      <c r="BH252" s="107">
        <f>IF(N252="sníž. přenesená",J252,0)</f>
        <v>0</v>
      </c>
      <c r="BI252" s="107">
        <f>IF(N252="nulová",J252,0)</f>
        <v>0</v>
      </c>
      <c r="BJ252" s="11" t="s">
        <v>80</v>
      </c>
      <c r="BK252" s="107">
        <f>ROUND(I252*H252,2)</f>
        <v>0</v>
      </c>
      <c r="BL252" s="11" t="s">
        <v>185</v>
      </c>
      <c r="BM252" s="106" t="s">
        <v>466</v>
      </c>
    </row>
    <row r="253" spans="2:65" s="21" customFormat="1" x14ac:dyDescent="0.2">
      <c r="B253" s="20"/>
      <c r="D253" s="108" t="s">
        <v>129</v>
      </c>
      <c r="F253" s="109" t="s">
        <v>467</v>
      </c>
      <c r="I253" s="4"/>
      <c r="L253" s="20"/>
      <c r="M253" s="110"/>
      <c r="U253" s="111"/>
      <c r="AT253" s="11" t="s">
        <v>129</v>
      </c>
      <c r="AU253" s="11" t="s">
        <v>82</v>
      </c>
    </row>
    <row r="254" spans="2:65" s="21" customFormat="1" ht="24.2" customHeight="1" x14ac:dyDescent="0.2">
      <c r="B254" s="20"/>
      <c r="C254" s="96" t="s">
        <v>468</v>
      </c>
      <c r="D254" s="96" t="s">
        <v>123</v>
      </c>
      <c r="E254" s="97" t="s">
        <v>469</v>
      </c>
      <c r="F254" s="98" t="s">
        <v>470</v>
      </c>
      <c r="G254" s="99" t="s">
        <v>299</v>
      </c>
      <c r="H254" s="100">
        <v>28</v>
      </c>
      <c r="I254" s="3"/>
      <c r="J254" s="101">
        <f>ROUND(I254*H254,2)</f>
        <v>0</v>
      </c>
      <c r="K254" s="98" t="s">
        <v>127</v>
      </c>
      <c r="L254" s="20"/>
      <c r="M254" s="102" t="s">
        <v>1</v>
      </c>
      <c r="N254" s="103" t="s">
        <v>37</v>
      </c>
      <c r="P254" s="104">
        <f>O254*H254</f>
        <v>0</v>
      </c>
      <c r="Q254" s="104">
        <v>1.1900000000000001E-3</v>
      </c>
      <c r="R254" s="104">
        <f>Q254*H254</f>
        <v>3.3320000000000002E-2</v>
      </c>
      <c r="S254" s="104">
        <v>0</v>
      </c>
      <c r="T254" s="104">
        <f>S254*H254</f>
        <v>0</v>
      </c>
      <c r="U254" s="105" t="s">
        <v>1</v>
      </c>
      <c r="AR254" s="106" t="s">
        <v>185</v>
      </c>
      <c r="AT254" s="106" t="s">
        <v>123</v>
      </c>
      <c r="AU254" s="106" t="s">
        <v>82</v>
      </c>
      <c r="AY254" s="11" t="s">
        <v>119</v>
      </c>
      <c r="BE254" s="107">
        <f>IF(N254="základní",J254,0)</f>
        <v>0</v>
      </c>
      <c r="BF254" s="107">
        <f>IF(N254="snížená",J254,0)</f>
        <v>0</v>
      </c>
      <c r="BG254" s="107">
        <f>IF(N254="zákl. přenesená",J254,0)</f>
        <v>0</v>
      </c>
      <c r="BH254" s="107">
        <f>IF(N254="sníž. přenesená",J254,0)</f>
        <v>0</v>
      </c>
      <c r="BI254" s="107">
        <f>IF(N254="nulová",J254,0)</f>
        <v>0</v>
      </c>
      <c r="BJ254" s="11" t="s">
        <v>80</v>
      </c>
      <c r="BK254" s="107">
        <f>ROUND(I254*H254,2)</f>
        <v>0</v>
      </c>
      <c r="BL254" s="11" t="s">
        <v>185</v>
      </c>
      <c r="BM254" s="106" t="s">
        <v>471</v>
      </c>
    </row>
    <row r="255" spans="2:65" s="21" customFormat="1" x14ac:dyDescent="0.2">
      <c r="B255" s="20"/>
      <c r="D255" s="108" t="s">
        <v>129</v>
      </c>
      <c r="F255" s="109" t="s">
        <v>472</v>
      </c>
      <c r="I255" s="4"/>
      <c r="L255" s="20"/>
      <c r="M255" s="110"/>
      <c r="U255" s="111"/>
      <c r="AT255" s="11" t="s">
        <v>129</v>
      </c>
      <c r="AU255" s="11" t="s">
        <v>82</v>
      </c>
    </row>
    <row r="256" spans="2:65" s="21" customFormat="1" ht="24.2" customHeight="1" x14ac:dyDescent="0.2">
      <c r="B256" s="20"/>
      <c r="C256" s="112" t="s">
        <v>473</v>
      </c>
      <c r="D256" s="112" t="s">
        <v>338</v>
      </c>
      <c r="E256" s="113" t="s">
        <v>474</v>
      </c>
      <c r="F256" s="114" t="s">
        <v>475</v>
      </c>
      <c r="G256" s="115" t="s">
        <v>299</v>
      </c>
      <c r="H256" s="116">
        <v>4</v>
      </c>
      <c r="I256" s="5"/>
      <c r="J256" s="117">
        <f>ROUND(I256*H256,2)</f>
        <v>0</v>
      </c>
      <c r="K256" s="114" t="s">
        <v>127</v>
      </c>
      <c r="L256" s="118"/>
      <c r="M256" s="119" t="s">
        <v>1</v>
      </c>
      <c r="N256" s="120" t="s">
        <v>37</v>
      </c>
      <c r="P256" s="104">
        <f>O256*H256</f>
        <v>0</v>
      </c>
      <c r="Q256" s="104">
        <v>2.1899999999999999E-2</v>
      </c>
      <c r="R256" s="104">
        <f>Q256*H256</f>
        <v>8.7599999999999997E-2</v>
      </c>
      <c r="S256" s="104">
        <v>0</v>
      </c>
      <c r="T256" s="104">
        <f>S256*H256</f>
        <v>0</v>
      </c>
      <c r="U256" s="105" t="s">
        <v>1</v>
      </c>
      <c r="AR256" s="106" t="s">
        <v>341</v>
      </c>
      <c r="AT256" s="106" t="s">
        <v>338</v>
      </c>
      <c r="AU256" s="106" t="s">
        <v>82</v>
      </c>
      <c r="AY256" s="11" t="s">
        <v>119</v>
      </c>
      <c r="BE256" s="107">
        <f>IF(N256="základní",J256,0)</f>
        <v>0</v>
      </c>
      <c r="BF256" s="107">
        <f>IF(N256="snížená",J256,0)</f>
        <v>0</v>
      </c>
      <c r="BG256" s="107">
        <f>IF(N256="zákl. přenesená",J256,0)</f>
        <v>0</v>
      </c>
      <c r="BH256" s="107">
        <f>IF(N256="sníž. přenesená",J256,0)</f>
        <v>0</v>
      </c>
      <c r="BI256" s="107">
        <f>IF(N256="nulová",J256,0)</f>
        <v>0</v>
      </c>
      <c r="BJ256" s="11" t="s">
        <v>80</v>
      </c>
      <c r="BK256" s="107">
        <f>ROUND(I256*H256,2)</f>
        <v>0</v>
      </c>
      <c r="BL256" s="11" t="s">
        <v>185</v>
      </c>
      <c r="BM256" s="106" t="s">
        <v>476</v>
      </c>
    </row>
    <row r="257" spans="2:65" s="21" customFormat="1" ht="24.2" customHeight="1" x14ac:dyDescent="0.2">
      <c r="B257" s="20"/>
      <c r="C257" s="112" t="s">
        <v>477</v>
      </c>
      <c r="D257" s="112" t="s">
        <v>338</v>
      </c>
      <c r="E257" s="113" t="s">
        <v>478</v>
      </c>
      <c r="F257" s="114" t="s">
        <v>479</v>
      </c>
      <c r="G257" s="115" t="s">
        <v>299</v>
      </c>
      <c r="H257" s="116">
        <v>24</v>
      </c>
      <c r="I257" s="5"/>
      <c r="J257" s="117">
        <f>ROUND(I257*H257,2)</f>
        <v>0</v>
      </c>
      <c r="K257" s="114" t="s">
        <v>127</v>
      </c>
      <c r="L257" s="118"/>
      <c r="M257" s="119" t="s">
        <v>1</v>
      </c>
      <c r="N257" s="120" t="s">
        <v>37</v>
      </c>
      <c r="P257" s="104">
        <f>O257*H257</f>
        <v>0</v>
      </c>
      <c r="Q257" s="104">
        <v>1.4999999999999999E-2</v>
      </c>
      <c r="R257" s="104">
        <f>Q257*H257</f>
        <v>0.36</v>
      </c>
      <c r="S257" s="104">
        <v>0</v>
      </c>
      <c r="T257" s="104">
        <f>S257*H257</f>
        <v>0</v>
      </c>
      <c r="U257" s="105" t="s">
        <v>1</v>
      </c>
      <c r="AR257" s="106" t="s">
        <v>341</v>
      </c>
      <c r="AT257" s="106" t="s">
        <v>338</v>
      </c>
      <c r="AU257" s="106" t="s">
        <v>82</v>
      </c>
      <c r="AY257" s="11" t="s">
        <v>119</v>
      </c>
      <c r="BE257" s="107">
        <f>IF(N257="základní",J257,0)</f>
        <v>0</v>
      </c>
      <c r="BF257" s="107">
        <f>IF(N257="snížená",J257,0)</f>
        <v>0</v>
      </c>
      <c r="BG257" s="107">
        <f>IF(N257="zákl. přenesená",J257,0)</f>
        <v>0</v>
      </c>
      <c r="BH257" s="107">
        <f>IF(N257="sníž. přenesená",J257,0)</f>
        <v>0</v>
      </c>
      <c r="BI257" s="107">
        <f>IF(N257="nulová",J257,0)</f>
        <v>0</v>
      </c>
      <c r="BJ257" s="11" t="s">
        <v>80</v>
      </c>
      <c r="BK257" s="107">
        <f>ROUND(I257*H257,2)</f>
        <v>0</v>
      </c>
      <c r="BL257" s="11" t="s">
        <v>185</v>
      </c>
      <c r="BM257" s="106" t="s">
        <v>480</v>
      </c>
    </row>
    <row r="258" spans="2:65" s="21" customFormat="1" ht="24.2" customHeight="1" x14ac:dyDescent="0.2">
      <c r="B258" s="20"/>
      <c r="C258" s="96" t="s">
        <v>481</v>
      </c>
      <c r="D258" s="96" t="s">
        <v>123</v>
      </c>
      <c r="E258" s="97" t="s">
        <v>482</v>
      </c>
      <c r="F258" s="98" t="s">
        <v>483</v>
      </c>
      <c r="G258" s="99" t="s">
        <v>299</v>
      </c>
      <c r="H258" s="100">
        <v>28</v>
      </c>
      <c r="I258" s="3"/>
      <c r="J258" s="101">
        <f>ROUND(I258*H258,2)</f>
        <v>0</v>
      </c>
      <c r="K258" s="98" t="s">
        <v>127</v>
      </c>
      <c r="L258" s="20"/>
      <c r="M258" s="102" t="s">
        <v>1</v>
      </c>
      <c r="N258" s="103" t="s">
        <v>37</v>
      </c>
      <c r="P258" s="104">
        <f>O258*H258</f>
        <v>0</v>
      </c>
      <c r="Q258" s="104">
        <v>0</v>
      </c>
      <c r="R258" s="104">
        <f>Q258*H258</f>
        <v>0</v>
      </c>
      <c r="S258" s="104">
        <v>0</v>
      </c>
      <c r="T258" s="104">
        <f>S258*H258</f>
        <v>0</v>
      </c>
      <c r="U258" s="105" t="s">
        <v>1</v>
      </c>
      <c r="AR258" s="106" t="s">
        <v>185</v>
      </c>
      <c r="AT258" s="106" t="s">
        <v>123</v>
      </c>
      <c r="AU258" s="106" t="s">
        <v>82</v>
      </c>
      <c r="AY258" s="11" t="s">
        <v>119</v>
      </c>
      <c r="BE258" s="107">
        <f>IF(N258="základní",J258,0)</f>
        <v>0</v>
      </c>
      <c r="BF258" s="107">
        <f>IF(N258="snížená",J258,0)</f>
        <v>0</v>
      </c>
      <c r="BG258" s="107">
        <f>IF(N258="zákl. přenesená",J258,0)</f>
        <v>0</v>
      </c>
      <c r="BH258" s="107">
        <f>IF(N258="sníž. přenesená",J258,0)</f>
        <v>0</v>
      </c>
      <c r="BI258" s="107">
        <f>IF(N258="nulová",J258,0)</f>
        <v>0</v>
      </c>
      <c r="BJ258" s="11" t="s">
        <v>80</v>
      </c>
      <c r="BK258" s="107">
        <f>ROUND(I258*H258,2)</f>
        <v>0</v>
      </c>
      <c r="BL258" s="11" t="s">
        <v>185</v>
      </c>
      <c r="BM258" s="106" t="s">
        <v>484</v>
      </c>
    </row>
    <row r="259" spans="2:65" s="21" customFormat="1" x14ac:dyDescent="0.2">
      <c r="B259" s="20"/>
      <c r="D259" s="108" t="s">
        <v>129</v>
      </c>
      <c r="F259" s="109" t="s">
        <v>485</v>
      </c>
      <c r="I259" s="4"/>
      <c r="L259" s="20"/>
      <c r="M259" s="110"/>
      <c r="U259" s="111"/>
      <c r="AT259" s="11" t="s">
        <v>129</v>
      </c>
      <c r="AU259" s="11" t="s">
        <v>82</v>
      </c>
    </row>
    <row r="260" spans="2:65" s="21" customFormat="1" ht="16.5" customHeight="1" x14ac:dyDescent="0.2">
      <c r="B260" s="20"/>
      <c r="C260" s="112" t="s">
        <v>486</v>
      </c>
      <c r="D260" s="112" t="s">
        <v>338</v>
      </c>
      <c r="E260" s="113" t="s">
        <v>487</v>
      </c>
      <c r="F260" s="114" t="s">
        <v>488</v>
      </c>
      <c r="G260" s="115" t="s">
        <v>299</v>
      </c>
      <c r="H260" s="116">
        <v>28</v>
      </c>
      <c r="I260" s="5"/>
      <c r="J260" s="117">
        <f>ROUND(I260*H260,2)</f>
        <v>0</v>
      </c>
      <c r="K260" s="114" t="s">
        <v>127</v>
      </c>
      <c r="L260" s="118"/>
      <c r="M260" s="119" t="s">
        <v>1</v>
      </c>
      <c r="N260" s="120" t="s">
        <v>37</v>
      </c>
      <c r="P260" s="104">
        <f>O260*H260</f>
        <v>0</v>
      </c>
      <c r="Q260" s="104">
        <v>1.2800000000000001E-3</v>
      </c>
      <c r="R260" s="104">
        <f>Q260*H260</f>
        <v>3.5840000000000004E-2</v>
      </c>
      <c r="S260" s="104">
        <v>0</v>
      </c>
      <c r="T260" s="104">
        <f>S260*H260</f>
        <v>0</v>
      </c>
      <c r="U260" s="105" t="s">
        <v>1</v>
      </c>
      <c r="AR260" s="106" t="s">
        <v>341</v>
      </c>
      <c r="AT260" s="106" t="s">
        <v>338</v>
      </c>
      <c r="AU260" s="106" t="s">
        <v>82</v>
      </c>
      <c r="AY260" s="11" t="s">
        <v>119</v>
      </c>
      <c r="BE260" s="107">
        <f>IF(N260="základní",J260,0)</f>
        <v>0</v>
      </c>
      <c r="BF260" s="107">
        <f>IF(N260="snížená",J260,0)</f>
        <v>0</v>
      </c>
      <c r="BG260" s="107">
        <f>IF(N260="zákl. přenesená",J260,0)</f>
        <v>0</v>
      </c>
      <c r="BH260" s="107">
        <f>IF(N260="sníž. přenesená",J260,0)</f>
        <v>0</v>
      </c>
      <c r="BI260" s="107">
        <f>IF(N260="nulová",J260,0)</f>
        <v>0</v>
      </c>
      <c r="BJ260" s="11" t="s">
        <v>80</v>
      </c>
      <c r="BK260" s="107">
        <f>ROUND(I260*H260,2)</f>
        <v>0</v>
      </c>
      <c r="BL260" s="11" t="s">
        <v>185</v>
      </c>
      <c r="BM260" s="106" t="s">
        <v>489</v>
      </c>
    </row>
    <row r="261" spans="2:65" s="21" customFormat="1" ht="24.2" customHeight="1" x14ac:dyDescent="0.2">
      <c r="B261" s="20"/>
      <c r="C261" s="96" t="s">
        <v>490</v>
      </c>
      <c r="D261" s="96" t="s">
        <v>123</v>
      </c>
      <c r="E261" s="97" t="s">
        <v>491</v>
      </c>
      <c r="F261" s="98" t="s">
        <v>492</v>
      </c>
      <c r="G261" s="99" t="s">
        <v>447</v>
      </c>
      <c r="H261" s="100">
        <v>8</v>
      </c>
      <c r="I261" s="3"/>
      <c r="J261" s="101">
        <f>ROUND(I261*H261,2)</f>
        <v>0</v>
      </c>
      <c r="K261" s="98" t="s">
        <v>127</v>
      </c>
      <c r="L261" s="20"/>
      <c r="M261" s="102" t="s">
        <v>1</v>
      </c>
      <c r="N261" s="103" t="s">
        <v>37</v>
      </c>
      <c r="P261" s="104">
        <f>O261*H261</f>
        <v>0</v>
      </c>
      <c r="Q261" s="104">
        <v>1.6080000000000001E-2</v>
      </c>
      <c r="R261" s="104">
        <f>Q261*H261</f>
        <v>0.12864</v>
      </c>
      <c r="S261" s="104">
        <v>0</v>
      </c>
      <c r="T261" s="104">
        <f>S261*H261</f>
        <v>0</v>
      </c>
      <c r="U261" s="105" t="s">
        <v>1</v>
      </c>
      <c r="AR261" s="106" t="s">
        <v>185</v>
      </c>
      <c r="AT261" s="106" t="s">
        <v>123</v>
      </c>
      <c r="AU261" s="106" t="s">
        <v>82</v>
      </c>
      <c r="AY261" s="11" t="s">
        <v>119</v>
      </c>
      <c r="BE261" s="107">
        <f>IF(N261="základní",J261,0)</f>
        <v>0</v>
      </c>
      <c r="BF261" s="107">
        <f>IF(N261="snížená",J261,0)</f>
        <v>0</v>
      </c>
      <c r="BG261" s="107">
        <f>IF(N261="zákl. přenesená",J261,0)</f>
        <v>0</v>
      </c>
      <c r="BH261" s="107">
        <f>IF(N261="sníž. přenesená",J261,0)</f>
        <v>0</v>
      </c>
      <c r="BI261" s="107">
        <f>IF(N261="nulová",J261,0)</f>
        <v>0</v>
      </c>
      <c r="BJ261" s="11" t="s">
        <v>80</v>
      </c>
      <c r="BK261" s="107">
        <f>ROUND(I261*H261,2)</f>
        <v>0</v>
      </c>
      <c r="BL261" s="11" t="s">
        <v>185</v>
      </c>
      <c r="BM261" s="106" t="s">
        <v>493</v>
      </c>
    </row>
    <row r="262" spans="2:65" s="21" customFormat="1" x14ac:dyDescent="0.2">
      <c r="B262" s="20"/>
      <c r="D262" s="108" t="s">
        <v>129</v>
      </c>
      <c r="F262" s="109" t="s">
        <v>494</v>
      </c>
      <c r="I262" s="4"/>
      <c r="L262" s="20"/>
      <c r="M262" s="110"/>
      <c r="U262" s="111"/>
      <c r="AT262" s="11" t="s">
        <v>129</v>
      </c>
      <c r="AU262" s="11" t="s">
        <v>82</v>
      </c>
    </row>
    <row r="263" spans="2:65" s="21" customFormat="1" ht="37.9" customHeight="1" x14ac:dyDescent="0.2">
      <c r="B263" s="20"/>
      <c r="C263" s="96" t="s">
        <v>495</v>
      </c>
      <c r="D263" s="96" t="s">
        <v>123</v>
      </c>
      <c r="E263" s="97" t="s">
        <v>496</v>
      </c>
      <c r="F263" s="98" t="s">
        <v>497</v>
      </c>
      <c r="G263" s="99" t="s">
        <v>447</v>
      </c>
      <c r="H263" s="100">
        <v>32</v>
      </c>
      <c r="I263" s="3"/>
      <c r="J263" s="101">
        <f>ROUND(I263*H263,2)</f>
        <v>0</v>
      </c>
      <c r="K263" s="98" t="s">
        <v>127</v>
      </c>
      <c r="L263" s="20"/>
      <c r="M263" s="102" t="s">
        <v>1</v>
      </c>
      <c r="N263" s="103" t="s">
        <v>37</v>
      </c>
      <c r="P263" s="104">
        <f>O263*H263</f>
        <v>0</v>
      </c>
      <c r="Q263" s="104">
        <v>1.4970000000000001E-2</v>
      </c>
      <c r="R263" s="104">
        <f>Q263*H263</f>
        <v>0.47904000000000002</v>
      </c>
      <c r="S263" s="104">
        <v>0</v>
      </c>
      <c r="T263" s="104">
        <f>S263*H263</f>
        <v>0</v>
      </c>
      <c r="U263" s="105" t="s">
        <v>1</v>
      </c>
      <c r="AR263" s="106" t="s">
        <v>185</v>
      </c>
      <c r="AT263" s="106" t="s">
        <v>123</v>
      </c>
      <c r="AU263" s="106" t="s">
        <v>82</v>
      </c>
      <c r="AY263" s="11" t="s">
        <v>119</v>
      </c>
      <c r="BE263" s="107">
        <f>IF(N263="základní",J263,0)</f>
        <v>0</v>
      </c>
      <c r="BF263" s="107">
        <f>IF(N263="snížená",J263,0)</f>
        <v>0</v>
      </c>
      <c r="BG263" s="107">
        <f>IF(N263="zákl. přenesená",J263,0)</f>
        <v>0</v>
      </c>
      <c r="BH263" s="107">
        <f>IF(N263="sníž. přenesená",J263,0)</f>
        <v>0</v>
      </c>
      <c r="BI263" s="107">
        <f>IF(N263="nulová",J263,0)</f>
        <v>0</v>
      </c>
      <c r="BJ263" s="11" t="s">
        <v>80</v>
      </c>
      <c r="BK263" s="107">
        <f>ROUND(I263*H263,2)</f>
        <v>0</v>
      </c>
      <c r="BL263" s="11" t="s">
        <v>185</v>
      </c>
      <c r="BM263" s="106" t="s">
        <v>498</v>
      </c>
    </row>
    <row r="264" spans="2:65" s="21" customFormat="1" x14ac:dyDescent="0.2">
      <c r="B264" s="20"/>
      <c r="D264" s="108" t="s">
        <v>129</v>
      </c>
      <c r="F264" s="109" t="s">
        <v>499</v>
      </c>
      <c r="I264" s="4"/>
      <c r="L264" s="20"/>
      <c r="M264" s="110"/>
      <c r="U264" s="111"/>
      <c r="AT264" s="11" t="s">
        <v>129</v>
      </c>
      <c r="AU264" s="11" t="s">
        <v>82</v>
      </c>
    </row>
    <row r="265" spans="2:65" s="21" customFormat="1" ht="37.9" customHeight="1" x14ac:dyDescent="0.2">
      <c r="B265" s="20"/>
      <c r="C265" s="96" t="s">
        <v>500</v>
      </c>
      <c r="D265" s="96" t="s">
        <v>123</v>
      </c>
      <c r="E265" s="97" t="s">
        <v>501</v>
      </c>
      <c r="F265" s="98" t="s">
        <v>502</v>
      </c>
      <c r="G265" s="99" t="s">
        <v>447</v>
      </c>
      <c r="H265" s="100">
        <v>4</v>
      </c>
      <c r="I265" s="3"/>
      <c r="J265" s="101">
        <f>ROUND(I265*H265,2)</f>
        <v>0</v>
      </c>
      <c r="K265" s="98" t="s">
        <v>127</v>
      </c>
      <c r="L265" s="20"/>
      <c r="M265" s="102" t="s">
        <v>1</v>
      </c>
      <c r="N265" s="103" t="s">
        <v>37</v>
      </c>
      <c r="P265" s="104">
        <f>O265*H265</f>
        <v>0</v>
      </c>
      <c r="Q265" s="104">
        <v>1.197E-2</v>
      </c>
      <c r="R265" s="104">
        <f>Q265*H265</f>
        <v>4.7879999999999999E-2</v>
      </c>
      <c r="S265" s="104">
        <v>0</v>
      </c>
      <c r="T265" s="104">
        <f>S265*H265</f>
        <v>0</v>
      </c>
      <c r="U265" s="105" t="s">
        <v>1</v>
      </c>
      <c r="AR265" s="106" t="s">
        <v>185</v>
      </c>
      <c r="AT265" s="106" t="s">
        <v>123</v>
      </c>
      <c r="AU265" s="106" t="s">
        <v>82</v>
      </c>
      <c r="AY265" s="11" t="s">
        <v>119</v>
      </c>
      <c r="BE265" s="107">
        <f>IF(N265="základní",J265,0)</f>
        <v>0</v>
      </c>
      <c r="BF265" s="107">
        <f>IF(N265="snížená",J265,0)</f>
        <v>0</v>
      </c>
      <c r="BG265" s="107">
        <f>IF(N265="zákl. přenesená",J265,0)</f>
        <v>0</v>
      </c>
      <c r="BH265" s="107">
        <f>IF(N265="sníž. přenesená",J265,0)</f>
        <v>0</v>
      </c>
      <c r="BI265" s="107">
        <f>IF(N265="nulová",J265,0)</f>
        <v>0</v>
      </c>
      <c r="BJ265" s="11" t="s">
        <v>80</v>
      </c>
      <c r="BK265" s="107">
        <f>ROUND(I265*H265,2)</f>
        <v>0</v>
      </c>
      <c r="BL265" s="11" t="s">
        <v>185</v>
      </c>
      <c r="BM265" s="106" t="s">
        <v>503</v>
      </c>
    </row>
    <row r="266" spans="2:65" s="21" customFormat="1" x14ac:dyDescent="0.2">
      <c r="B266" s="20"/>
      <c r="D266" s="108" t="s">
        <v>129</v>
      </c>
      <c r="F266" s="109" t="s">
        <v>504</v>
      </c>
      <c r="I266" s="4"/>
      <c r="L266" s="20"/>
      <c r="M266" s="110"/>
      <c r="U266" s="111"/>
      <c r="AT266" s="11" t="s">
        <v>129</v>
      </c>
      <c r="AU266" s="11" t="s">
        <v>82</v>
      </c>
    </row>
    <row r="267" spans="2:65" s="21" customFormat="1" ht="37.9" customHeight="1" x14ac:dyDescent="0.2">
      <c r="B267" s="20"/>
      <c r="C267" s="96" t="s">
        <v>505</v>
      </c>
      <c r="D267" s="96" t="s">
        <v>123</v>
      </c>
      <c r="E267" s="97" t="s">
        <v>506</v>
      </c>
      <c r="F267" s="98" t="s">
        <v>507</v>
      </c>
      <c r="G267" s="99" t="s">
        <v>447</v>
      </c>
      <c r="H267" s="100">
        <v>3</v>
      </c>
      <c r="I267" s="3"/>
      <c r="J267" s="101">
        <f>ROUND(I267*H267,2)</f>
        <v>0</v>
      </c>
      <c r="K267" s="98" t="s">
        <v>127</v>
      </c>
      <c r="L267" s="20"/>
      <c r="M267" s="102" t="s">
        <v>1</v>
      </c>
      <c r="N267" s="103" t="s">
        <v>37</v>
      </c>
      <c r="P267" s="104">
        <f>O267*H267</f>
        <v>0</v>
      </c>
      <c r="Q267" s="104">
        <v>9.4599999999999997E-3</v>
      </c>
      <c r="R267" s="104">
        <f>Q267*H267</f>
        <v>2.8379999999999999E-2</v>
      </c>
      <c r="S267" s="104">
        <v>0</v>
      </c>
      <c r="T267" s="104">
        <f>S267*H267</f>
        <v>0</v>
      </c>
      <c r="U267" s="105" t="s">
        <v>1</v>
      </c>
      <c r="AR267" s="106" t="s">
        <v>185</v>
      </c>
      <c r="AT267" s="106" t="s">
        <v>123</v>
      </c>
      <c r="AU267" s="106" t="s">
        <v>82</v>
      </c>
      <c r="AY267" s="11" t="s">
        <v>119</v>
      </c>
      <c r="BE267" s="107">
        <f>IF(N267="základní",J267,0)</f>
        <v>0</v>
      </c>
      <c r="BF267" s="107">
        <f>IF(N267="snížená",J267,0)</f>
        <v>0</v>
      </c>
      <c r="BG267" s="107">
        <f>IF(N267="zákl. přenesená",J267,0)</f>
        <v>0</v>
      </c>
      <c r="BH267" s="107">
        <f>IF(N267="sníž. přenesená",J267,0)</f>
        <v>0</v>
      </c>
      <c r="BI267" s="107">
        <f>IF(N267="nulová",J267,0)</f>
        <v>0</v>
      </c>
      <c r="BJ267" s="11" t="s">
        <v>80</v>
      </c>
      <c r="BK267" s="107">
        <f>ROUND(I267*H267,2)</f>
        <v>0</v>
      </c>
      <c r="BL267" s="11" t="s">
        <v>185</v>
      </c>
      <c r="BM267" s="106" t="s">
        <v>508</v>
      </c>
    </row>
    <row r="268" spans="2:65" s="21" customFormat="1" x14ac:dyDescent="0.2">
      <c r="B268" s="20"/>
      <c r="D268" s="108" t="s">
        <v>129</v>
      </c>
      <c r="F268" s="109" t="s">
        <v>509</v>
      </c>
      <c r="I268" s="4"/>
      <c r="L268" s="20"/>
      <c r="M268" s="110"/>
      <c r="U268" s="111"/>
      <c r="AT268" s="11" t="s">
        <v>129</v>
      </c>
      <c r="AU268" s="11" t="s">
        <v>82</v>
      </c>
    </row>
    <row r="269" spans="2:65" s="21" customFormat="1" ht="24.2" customHeight="1" x14ac:dyDescent="0.2">
      <c r="B269" s="20"/>
      <c r="C269" s="96" t="s">
        <v>510</v>
      </c>
      <c r="D269" s="96" t="s">
        <v>123</v>
      </c>
      <c r="E269" s="97" t="s">
        <v>511</v>
      </c>
      <c r="F269" s="98" t="s">
        <v>512</v>
      </c>
      <c r="G269" s="99" t="s">
        <v>447</v>
      </c>
      <c r="H269" s="100">
        <v>2</v>
      </c>
      <c r="I269" s="3"/>
      <c r="J269" s="101">
        <f>ROUND(I269*H269,2)</f>
        <v>0</v>
      </c>
      <c r="K269" s="98" t="s">
        <v>1</v>
      </c>
      <c r="L269" s="20"/>
      <c r="M269" s="102" t="s">
        <v>1</v>
      </c>
      <c r="N269" s="103" t="s">
        <v>37</v>
      </c>
      <c r="P269" s="104">
        <f>O269*H269</f>
        <v>0</v>
      </c>
      <c r="Q269" s="104">
        <v>0</v>
      </c>
      <c r="R269" s="104">
        <f>Q269*H269</f>
        <v>0</v>
      </c>
      <c r="S269" s="104">
        <v>0</v>
      </c>
      <c r="T269" s="104">
        <f>S269*H269</f>
        <v>0</v>
      </c>
      <c r="U269" s="105" t="s">
        <v>1</v>
      </c>
      <c r="AR269" s="106" t="s">
        <v>185</v>
      </c>
      <c r="AT269" s="106" t="s">
        <v>123</v>
      </c>
      <c r="AU269" s="106" t="s">
        <v>82</v>
      </c>
      <c r="AY269" s="11" t="s">
        <v>119</v>
      </c>
      <c r="BE269" s="107">
        <f>IF(N269="základní",J269,0)</f>
        <v>0</v>
      </c>
      <c r="BF269" s="107">
        <f>IF(N269="snížená",J269,0)</f>
        <v>0</v>
      </c>
      <c r="BG269" s="107">
        <f>IF(N269="zákl. přenesená",J269,0)</f>
        <v>0</v>
      </c>
      <c r="BH269" s="107">
        <f>IF(N269="sníž. přenesená",J269,0)</f>
        <v>0</v>
      </c>
      <c r="BI269" s="107">
        <f>IF(N269="nulová",J269,0)</f>
        <v>0</v>
      </c>
      <c r="BJ269" s="11" t="s">
        <v>80</v>
      </c>
      <c r="BK269" s="107">
        <f>ROUND(I269*H269,2)</f>
        <v>0</v>
      </c>
      <c r="BL269" s="11" t="s">
        <v>185</v>
      </c>
      <c r="BM269" s="106" t="s">
        <v>513</v>
      </c>
    </row>
    <row r="270" spans="2:65" s="21" customFormat="1" ht="37.9" customHeight="1" x14ac:dyDescent="0.2">
      <c r="B270" s="20"/>
      <c r="C270" s="96" t="s">
        <v>514</v>
      </c>
      <c r="D270" s="96" t="s">
        <v>123</v>
      </c>
      <c r="E270" s="97" t="s">
        <v>515</v>
      </c>
      <c r="F270" s="98" t="s">
        <v>516</v>
      </c>
      <c r="G270" s="99" t="s">
        <v>447</v>
      </c>
      <c r="H270" s="100">
        <v>4</v>
      </c>
      <c r="I270" s="3"/>
      <c r="J270" s="101">
        <f>ROUND(I270*H270,2)</f>
        <v>0</v>
      </c>
      <c r="K270" s="98" t="s">
        <v>127</v>
      </c>
      <c r="L270" s="20"/>
      <c r="M270" s="102" t="s">
        <v>1</v>
      </c>
      <c r="N270" s="103" t="s">
        <v>37</v>
      </c>
      <c r="P270" s="104">
        <f>O270*H270</f>
        <v>0</v>
      </c>
      <c r="Q270" s="104">
        <v>1.9210000000000001E-2</v>
      </c>
      <c r="R270" s="104">
        <f>Q270*H270</f>
        <v>7.6840000000000006E-2</v>
      </c>
      <c r="S270" s="104">
        <v>0</v>
      </c>
      <c r="T270" s="104">
        <f>S270*H270</f>
        <v>0</v>
      </c>
      <c r="U270" s="105" t="s">
        <v>1</v>
      </c>
      <c r="AR270" s="106" t="s">
        <v>185</v>
      </c>
      <c r="AT270" s="106" t="s">
        <v>123</v>
      </c>
      <c r="AU270" s="106" t="s">
        <v>82</v>
      </c>
      <c r="AY270" s="11" t="s">
        <v>119</v>
      </c>
      <c r="BE270" s="107">
        <f>IF(N270="základní",J270,0)</f>
        <v>0</v>
      </c>
      <c r="BF270" s="107">
        <f>IF(N270="snížená",J270,0)</f>
        <v>0</v>
      </c>
      <c r="BG270" s="107">
        <f>IF(N270="zákl. přenesená",J270,0)</f>
        <v>0</v>
      </c>
      <c r="BH270" s="107">
        <f>IF(N270="sníž. přenesená",J270,0)</f>
        <v>0</v>
      </c>
      <c r="BI270" s="107">
        <f>IF(N270="nulová",J270,0)</f>
        <v>0</v>
      </c>
      <c r="BJ270" s="11" t="s">
        <v>80</v>
      </c>
      <c r="BK270" s="107">
        <f>ROUND(I270*H270,2)</f>
        <v>0</v>
      </c>
      <c r="BL270" s="11" t="s">
        <v>185</v>
      </c>
      <c r="BM270" s="106" t="s">
        <v>517</v>
      </c>
    </row>
    <row r="271" spans="2:65" s="21" customFormat="1" x14ac:dyDescent="0.2">
      <c r="B271" s="20"/>
      <c r="D271" s="108" t="s">
        <v>129</v>
      </c>
      <c r="F271" s="109" t="s">
        <v>518</v>
      </c>
      <c r="I271" s="4"/>
      <c r="L271" s="20"/>
      <c r="M271" s="110"/>
      <c r="U271" s="111"/>
      <c r="AT271" s="11" t="s">
        <v>129</v>
      </c>
      <c r="AU271" s="11" t="s">
        <v>82</v>
      </c>
    </row>
    <row r="272" spans="2:65" s="21" customFormat="1" ht="24.2" customHeight="1" x14ac:dyDescent="0.2">
      <c r="B272" s="20"/>
      <c r="C272" s="96" t="s">
        <v>519</v>
      </c>
      <c r="D272" s="96" t="s">
        <v>123</v>
      </c>
      <c r="E272" s="97" t="s">
        <v>520</v>
      </c>
      <c r="F272" s="98" t="s">
        <v>521</v>
      </c>
      <c r="G272" s="99" t="s">
        <v>447</v>
      </c>
      <c r="H272" s="100">
        <v>2</v>
      </c>
      <c r="I272" s="3"/>
      <c r="J272" s="101">
        <f>ROUND(I272*H272,2)</f>
        <v>0</v>
      </c>
      <c r="K272" s="98" t="s">
        <v>127</v>
      </c>
      <c r="L272" s="20"/>
      <c r="M272" s="102" t="s">
        <v>1</v>
      </c>
      <c r="N272" s="103" t="s">
        <v>37</v>
      </c>
      <c r="P272" s="104">
        <f>O272*H272</f>
        <v>0</v>
      </c>
      <c r="Q272" s="104">
        <v>1.6889999999999999E-2</v>
      </c>
      <c r="R272" s="104">
        <f>Q272*H272</f>
        <v>3.3779999999999998E-2</v>
      </c>
      <c r="S272" s="104">
        <v>0</v>
      </c>
      <c r="T272" s="104">
        <f>S272*H272</f>
        <v>0</v>
      </c>
      <c r="U272" s="105" t="s">
        <v>1</v>
      </c>
      <c r="AR272" s="106" t="s">
        <v>185</v>
      </c>
      <c r="AT272" s="106" t="s">
        <v>123</v>
      </c>
      <c r="AU272" s="106" t="s">
        <v>82</v>
      </c>
      <c r="AY272" s="11" t="s">
        <v>119</v>
      </c>
      <c r="BE272" s="107">
        <f>IF(N272="základní",J272,0)</f>
        <v>0</v>
      </c>
      <c r="BF272" s="107">
        <f>IF(N272="snížená",J272,0)</f>
        <v>0</v>
      </c>
      <c r="BG272" s="107">
        <f>IF(N272="zákl. přenesená",J272,0)</f>
        <v>0</v>
      </c>
      <c r="BH272" s="107">
        <f>IF(N272="sníž. přenesená",J272,0)</f>
        <v>0</v>
      </c>
      <c r="BI272" s="107">
        <f>IF(N272="nulová",J272,0)</f>
        <v>0</v>
      </c>
      <c r="BJ272" s="11" t="s">
        <v>80</v>
      </c>
      <c r="BK272" s="107">
        <f>ROUND(I272*H272,2)</f>
        <v>0</v>
      </c>
      <c r="BL272" s="11" t="s">
        <v>185</v>
      </c>
      <c r="BM272" s="106" t="s">
        <v>522</v>
      </c>
    </row>
    <row r="273" spans="2:65" s="21" customFormat="1" x14ac:dyDescent="0.2">
      <c r="B273" s="20"/>
      <c r="D273" s="108" t="s">
        <v>129</v>
      </c>
      <c r="F273" s="109" t="s">
        <v>523</v>
      </c>
      <c r="I273" s="4"/>
      <c r="L273" s="20"/>
      <c r="M273" s="110"/>
      <c r="U273" s="111"/>
      <c r="AT273" s="11" t="s">
        <v>129</v>
      </c>
      <c r="AU273" s="11" t="s">
        <v>82</v>
      </c>
    </row>
    <row r="274" spans="2:65" s="21" customFormat="1" ht="24.2" customHeight="1" x14ac:dyDescent="0.2">
      <c r="B274" s="20"/>
      <c r="C274" s="96" t="s">
        <v>524</v>
      </c>
      <c r="D274" s="96" t="s">
        <v>123</v>
      </c>
      <c r="E274" s="97" t="s">
        <v>525</v>
      </c>
      <c r="F274" s="98" t="s">
        <v>526</v>
      </c>
      <c r="G274" s="99" t="s">
        <v>447</v>
      </c>
      <c r="H274" s="100">
        <v>8</v>
      </c>
      <c r="I274" s="3"/>
      <c r="J274" s="101">
        <f>ROUND(I274*H274,2)</f>
        <v>0</v>
      </c>
      <c r="K274" s="98" t="s">
        <v>148</v>
      </c>
      <c r="L274" s="20"/>
      <c r="M274" s="102" t="s">
        <v>1</v>
      </c>
      <c r="N274" s="103" t="s">
        <v>37</v>
      </c>
      <c r="P274" s="104">
        <f>O274*H274</f>
        <v>0</v>
      </c>
      <c r="Q274" s="104">
        <v>1.2999999999999999E-3</v>
      </c>
      <c r="R274" s="104">
        <f>Q274*H274</f>
        <v>1.04E-2</v>
      </c>
      <c r="S274" s="104">
        <v>0</v>
      </c>
      <c r="T274" s="104">
        <f>S274*H274</f>
        <v>0</v>
      </c>
      <c r="U274" s="105" t="s">
        <v>1</v>
      </c>
      <c r="AR274" s="106" t="s">
        <v>185</v>
      </c>
      <c r="AT274" s="106" t="s">
        <v>123</v>
      </c>
      <c r="AU274" s="106" t="s">
        <v>82</v>
      </c>
      <c r="AY274" s="11" t="s">
        <v>119</v>
      </c>
      <c r="BE274" s="107">
        <f>IF(N274="základní",J274,0)</f>
        <v>0</v>
      </c>
      <c r="BF274" s="107">
        <f>IF(N274="snížená",J274,0)</f>
        <v>0</v>
      </c>
      <c r="BG274" s="107">
        <f>IF(N274="zákl. přenesená",J274,0)</f>
        <v>0</v>
      </c>
      <c r="BH274" s="107">
        <f>IF(N274="sníž. přenesená",J274,0)</f>
        <v>0</v>
      </c>
      <c r="BI274" s="107">
        <f>IF(N274="nulová",J274,0)</f>
        <v>0</v>
      </c>
      <c r="BJ274" s="11" t="s">
        <v>80</v>
      </c>
      <c r="BK274" s="107">
        <f>ROUND(I274*H274,2)</f>
        <v>0</v>
      </c>
      <c r="BL274" s="11" t="s">
        <v>185</v>
      </c>
      <c r="BM274" s="106" t="s">
        <v>527</v>
      </c>
    </row>
    <row r="275" spans="2:65" s="21" customFormat="1" x14ac:dyDescent="0.2">
      <c r="B275" s="20"/>
      <c r="D275" s="108" t="s">
        <v>129</v>
      </c>
      <c r="F275" s="109" t="s">
        <v>528</v>
      </c>
      <c r="I275" s="4"/>
      <c r="L275" s="20"/>
      <c r="M275" s="110"/>
      <c r="U275" s="111"/>
      <c r="AT275" s="11" t="s">
        <v>129</v>
      </c>
      <c r="AU275" s="11" t="s">
        <v>82</v>
      </c>
    </row>
    <row r="276" spans="2:65" s="21" customFormat="1" ht="24.2" customHeight="1" x14ac:dyDescent="0.2">
      <c r="B276" s="20"/>
      <c r="C276" s="96" t="s">
        <v>529</v>
      </c>
      <c r="D276" s="96" t="s">
        <v>123</v>
      </c>
      <c r="E276" s="97" t="s">
        <v>530</v>
      </c>
      <c r="F276" s="98" t="s">
        <v>531</v>
      </c>
      <c r="G276" s="99" t="s">
        <v>447</v>
      </c>
      <c r="H276" s="100">
        <v>4</v>
      </c>
      <c r="I276" s="3"/>
      <c r="J276" s="101">
        <f>ROUND(I276*H276,2)</f>
        <v>0</v>
      </c>
      <c r="K276" s="98" t="s">
        <v>148</v>
      </c>
      <c r="L276" s="20"/>
      <c r="M276" s="102" t="s">
        <v>1</v>
      </c>
      <c r="N276" s="103" t="s">
        <v>37</v>
      </c>
      <c r="P276" s="104">
        <f>O276*H276</f>
        <v>0</v>
      </c>
      <c r="Q276" s="104">
        <v>8.4999999999999995E-4</v>
      </c>
      <c r="R276" s="104">
        <f>Q276*H276</f>
        <v>3.3999999999999998E-3</v>
      </c>
      <c r="S276" s="104">
        <v>0</v>
      </c>
      <c r="T276" s="104">
        <f>S276*H276</f>
        <v>0</v>
      </c>
      <c r="U276" s="105" t="s">
        <v>1</v>
      </c>
      <c r="AR276" s="106" t="s">
        <v>185</v>
      </c>
      <c r="AT276" s="106" t="s">
        <v>123</v>
      </c>
      <c r="AU276" s="106" t="s">
        <v>82</v>
      </c>
      <c r="AY276" s="11" t="s">
        <v>119</v>
      </c>
      <c r="BE276" s="107">
        <f>IF(N276="základní",J276,0)</f>
        <v>0</v>
      </c>
      <c r="BF276" s="107">
        <f>IF(N276="snížená",J276,0)</f>
        <v>0</v>
      </c>
      <c r="BG276" s="107">
        <f>IF(N276="zákl. přenesená",J276,0)</f>
        <v>0</v>
      </c>
      <c r="BH276" s="107">
        <f>IF(N276="sníž. přenesená",J276,0)</f>
        <v>0</v>
      </c>
      <c r="BI276" s="107">
        <f>IF(N276="nulová",J276,0)</f>
        <v>0</v>
      </c>
      <c r="BJ276" s="11" t="s">
        <v>80</v>
      </c>
      <c r="BK276" s="107">
        <f>ROUND(I276*H276,2)</f>
        <v>0</v>
      </c>
      <c r="BL276" s="11" t="s">
        <v>185</v>
      </c>
      <c r="BM276" s="106" t="s">
        <v>532</v>
      </c>
    </row>
    <row r="277" spans="2:65" s="21" customFormat="1" x14ac:dyDescent="0.2">
      <c r="B277" s="20"/>
      <c r="D277" s="108" t="s">
        <v>129</v>
      </c>
      <c r="F277" s="109" t="s">
        <v>533</v>
      </c>
      <c r="I277" s="4"/>
      <c r="L277" s="20"/>
      <c r="M277" s="110"/>
      <c r="U277" s="111"/>
      <c r="AT277" s="11" t="s">
        <v>129</v>
      </c>
      <c r="AU277" s="11" t="s">
        <v>82</v>
      </c>
    </row>
    <row r="278" spans="2:65" s="21" customFormat="1" ht="24.2" customHeight="1" x14ac:dyDescent="0.2">
      <c r="B278" s="20"/>
      <c r="C278" s="96" t="s">
        <v>534</v>
      </c>
      <c r="D278" s="96" t="s">
        <v>123</v>
      </c>
      <c r="E278" s="97" t="s">
        <v>535</v>
      </c>
      <c r="F278" s="98" t="s">
        <v>536</v>
      </c>
      <c r="G278" s="99" t="s">
        <v>447</v>
      </c>
      <c r="H278" s="100">
        <v>3</v>
      </c>
      <c r="I278" s="3"/>
      <c r="J278" s="101">
        <f>ROUND(I278*H278,2)</f>
        <v>0</v>
      </c>
      <c r="K278" s="98" t="s">
        <v>127</v>
      </c>
      <c r="L278" s="20"/>
      <c r="M278" s="102" t="s">
        <v>1</v>
      </c>
      <c r="N278" s="103" t="s">
        <v>37</v>
      </c>
      <c r="P278" s="104">
        <f>O278*H278</f>
        <v>0</v>
      </c>
      <c r="Q278" s="104">
        <v>4.2999999999999999E-4</v>
      </c>
      <c r="R278" s="104">
        <f>Q278*H278</f>
        <v>1.2899999999999999E-3</v>
      </c>
      <c r="S278" s="104">
        <v>0</v>
      </c>
      <c r="T278" s="104">
        <f>S278*H278</f>
        <v>0</v>
      </c>
      <c r="U278" s="105" t="s">
        <v>1</v>
      </c>
      <c r="AR278" s="106" t="s">
        <v>185</v>
      </c>
      <c r="AT278" s="106" t="s">
        <v>123</v>
      </c>
      <c r="AU278" s="106" t="s">
        <v>82</v>
      </c>
      <c r="AY278" s="11" t="s">
        <v>119</v>
      </c>
      <c r="BE278" s="107">
        <f>IF(N278="základní",J278,0)</f>
        <v>0</v>
      </c>
      <c r="BF278" s="107">
        <f>IF(N278="snížená",J278,0)</f>
        <v>0</v>
      </c>
      <c r="BG278" s="107">
        <f>IF(N278="zákl. přenesená",J278,0)</f>
        <v>0</v>
      </c>
      <c r="BH278" s="107">
        <f>IF(N278="sníž. přenesená",J278,0)</f>
        <v>0</v>
      </c>
      <c r="BI278" s="107">
        <f>IF(N278="nulová",J278,0)</f>
        <v>0</v>
      </c>
      <c r="BJ278" s="11" t="s">
        <v>80</v>
      </c>
      <c r="BK278" s="107">
        <f>ROUND(I278*H278,2)</f>
        <v>0</v>
      </c>
      <c r="BL278" s="11" t="s">
        <v>185</v>
      </c>
      <c r="BM278" s="106" t="s">
        <v>537</v>
      </c>
    </row>
    <row r="279" spans="2:65" s="21" customFormat="1" x14ac:dyDescent="0.2">
      <c r="B279" s="20"/>
      <c r="D279" s="108" t="s">
        <v>129</v>
      </c>
      <c r="F279" s="109" t="s">
        <v>538</v>
      </c>
      <c r="I279" s="4"/>
      <c r="L279" s="20"/>
      <c r="M279" s="110"/>
      <c r="U279" s="111"/>
      <c r="AT279" s="11" t="s">
        <v>129</v>
      </c>
      <c r="AU279" s="11" t="s">
        <v>82</v>
      </c>
    </row>
    <row r="280" spans="2:65" s="21" customFormat="1" ht="24.2" customHeight="1" x14ac:dyDescent="0.2">
      <c r="B280" s="20"/>
      <c r="C280" s="112" t="s">
        <v>539</v>
      </c>
      <c r="D280" s="112" t="s">
        <v>338</v>
      </c>
      <c r="E280" s="113" t="s">
        <v>540</v>
      </c>
      <c r="F280" s="114" t="s">
        <v>541</v>
      </c>
      <c r="G280" s="115" t="s">
        <v>299</v>
      </c>
      <c r="H280" s="116">
        <v>3</v>
      </c>
      <c r="I280" s="5"/>
      <c r="J280" s="117">
        <f>ROUND(I280*H280,2)</f>
        <v>0</v>
      </c>
      <c r="K280" s="114" t="s">
        <v>127</v>
      </c>
      <c r="L280" s="118"/>
      <c r="M280" s="119" t="s">
        <v>1</v>
      </c>
      <c r="N280" s="120" t="s">
        <v>37</v>
      </c>
      <c r="P280" s="104">
        <f>O280*H280</f>
        <v>0</v>
      </c>
      <c r="Q280" s="104">
        <v>1.6E-2</v>
      </c>
      <c r="R280" s="104">
        <f>Q280*H280</f>
        <v>4.8000000000000001E-2</v>
      </c>
      <c r="S280" s="104">
        <v>0</v>
      </c>
      <c r="T280" s="104">
        <f>S280*H280</f>
        <v>0</v>
      </c>
      <c r="U280" s="105" t="s">
        <v>1</v>
      </c>
      <c r="AR280" s="106" t="s">
        <v>341</v>
      </c>
      <c r="AT280" s="106" t="s">
        <v>338</v>
      </c>
      <c r="AU280" s="106" t="s">
        <v>82</v>
      </c>
      <c r="AY280" s="11" t="s">
        <v>119</v>
      </c>
      <c r="BE280" s="107">
        <f>IF(N280="základní",J280,0)</f>
        <v>0</v>
      </c>
      <c r="BF280" s="107">
        <f>IF(N280="snížená",J280,0)</f>
        <v>0</v>
      </c>
      <c r="BG280" s="107">
        <f>IF(N280="zákl. přenesená",J280,0)</f>
        <v>0</v>
      </c>
      <c r="BH280" s="107">
        <f>IF(N280="sníž. přenesená",J280,0)</f>
        <v>0</v>
      </c>
      <c r="BI280" s="107">
        <f>IF(N280="nulová",J280,0)</f>
        <v>0</v>
      </c>
      <c r="BJ280" s="11" t="s">
        <v>80</v>
      </c>
      <c r="BK280" s="107">
        <f>ROUND(I280*H280,2)</f>
        <v>0</v>
      </c>
      <c r="BL280" s="11" t="s">
        <v>185</v>
      </c>
      <c r="BM280" s="106" t="s">
        <v>542</v>
      </c>
    </row>
    <row r="281" spans="2:65" s="21" customFormat="1" ht="33" customHeight="1" x14ac:dyDescent="0.2">
      <c r="B281" s="20"/>
      <c r="C281" s="96" t="s">
        <v>543</v>
      </c>
      <c r="D281" s="96" t="s">
        <v>123</v>
      </c>
      <c r="E281" s="97" t="s">
        <v>544</v>
      </c>
      <c r="F281" s="98" t="s">
        <v>545</v>
      </c>
      <c r="G281" s="99" t="s">
        <v>447</v>
      </c>
      <c r="H281" s="100">
        <v>4</v>
      </c>
      <c r="I281" s="3"/>
      <c r="J281" s="101">
        <f>ROUND(I281*H281,2)</f>
        <v>0</v>
      </c>
      <c r="K281" s="98" t="s">
        <v>127</v>
      </c>
      <c r="L281" s="20"/>
      <c r="M281" s="102" t="s">
        <v>1</v>
      </c>
      <c r="N281" s="103" t="s">
        <v>37</v>
      </c>
      <c r="P281" s="104">
        <f>O281*H281</f>
        <v>0</v>
      </c>
      <c r="Q281" s="104">
        <v>1.4749999999999999E-2</v>
      </c>
      <c r="R281" s="104">
        <f>Q281*H281</f>
        <v>5.8999999999999997E-2</v>
      </c>
      <c r="S281" s="104">
        <v>0</v>
      </c>
      <c r="T281" s="104">
        <f>S281*H281</f>
        <v>0</v>
      </c>
      <c r="U281" s="105" t="s">
        <v>1</v>
      </c>
      <c r="AR281" s="106" t="s">
        <v>185</v>
      </c>
      <c r="AT281" s="106" t="s">
        <v>123</v>
      </c>
      <c r="AU281" s="106" t="s">
        <v>82</v>
      </c>
      <c r="AY281" s="11" t="s">
        <v>119</v>
      </c>
      <c r="BE281" s="107">
        <f>IF(N281="základní",J281,0)</f>
        <v>0</v>
      </c>
      <c r="BF281" s="107">
        <f>IF(N281="snížená",J281,0)</f>
        <v>0</v>
      </c>
      <c r="BG281" s="107">
        <f>IF(N281="zákl. přenesená",J281,0)</f>
        <v>0</v>
      </c>
      <c r="BH281" s="107">
        <f>IF(N281="sníž. přenesená",J281,0)</f>
        <v>0</v>
      </c>
      <c r="BI281" s="107">
        <f>IF(N281="nulová",J281,0)</f>
        <v>0</v>
      </c>
      <c r="BJ281" s="11" t="s">
        <v>80</v>
      </c>
      <c r="BK281" s="107">
        <f>ROUND(I281*H281,2)</f>
        <v>0</v>
      </c>
      <c r="BL281" s="11" t="s">
        <v>185</v>
      </c>
      <c r="BM281" s="106" t="s">
        <v>546</v>
      </c>
    </row>
    <row r="282" spans="2:65" s="21" customFormat="1" x14ac:dyDescent="0.2">
      <c r="B282" s="20"/>
      <c r="D282" s="108" t="s">
        <v>129</v>
      </c>
      <c r="F282" s="109" t="s">
        <v>547</v>
      </c>
      <c r="I282" s="4"/>
      <c r="L282" s="20"/>
      <c r="M282" s="110"/>
      <c r="U282" s="111"/>
      <c r="AT282" s="11" t="s">
        <v>129</v>
      </c>
      <c r="AU282" s="11" t="s">
        <v>82</v>
      </c>
    </row>
    <row r="283" spans="2:65" s="21" customFormat="1" ht="24.2" customHeight="1" x14ac:dyDescent="0.2">
      <c r="B283" s="20"/>
      <c r="C283" s="96" t="s">
        <v>548</v>
      </c>
      <c r="D283" s="96" t="s">
        <v>123</v>
      </c>
      <c r="E283" s="97" t="s">
        <v>549</v>
      </c>
      <c r="F283" s="98" t="s">
        <v>550</v>
      </c>
      <c r="G283" s="99" t="s">
        <v>447</v>
      </c>
      <c r="H283" s="100">
        <v>1</v>
      </c>
      <c r="I283" s="3"/>
      <c r="J283" s="101">
        <f>ROUND(I283*H283,2)</f>
        <v>0</v>
      </c>
      <c r="K283" s="98" t="s">
        <v>1</v>
      </c>
      <c r="L283" s="20"/>
      <c r="M283" s="102" t="s">
        <v>1</v>
      </c>
      <c r="N283" s="103" t="s">
        <v>37</v>
      </c>
      <c r="P283" s="104">
        <f>O283*H283</f>
        <v>0</v>
      </c>
      <c r="Q283" s="104">
        <v>0</v>
      </c>
      <c r="R283" s="104">
        <f>Q283*H283</f>
        <v>0</v>
      </c>
      <c r="S283" s="104">
        <v>0</v>
      </c>
      <c r="T283" s="104">
        <f>S283*H283</f>
        <v>0</v>
      </c>
      <c r="U283" s="105" t="s">
        <v>1</v>
      </c>
      <c r="AR283" s="106" t="s">
        <v>185</v>
      </c>
      <c r="AT283" s="106" t="s">
        <v>123</v>
      </c>
      <c r="AU283" s="106" t="s">
        <v>82</v>
      </c>
      <c r="AY283" s="11" t="s">
        <v>119</v>
      </c>
      <c r="BE283" s="107">
        <f>IF(N283="základní",J283,0)</f>
        <v>0</v>
      </c>
      <c r="BF283" s="107">
        <f>IF(N283="snížená",J283,0)</f>
        <v>0</v>
      </c>
      <c r="BG283" s="107">
        <f>IF(N283="zákl. přenesená",J283,0)</f>
        <v>0</v>
      </c>
      <c r="BH283" s="107">
        <f>IF(N283="sníž. přenesená",J283,0)</f>
        <v>0</v>
      </c>
      <c r="BI283" s="107">
        <f>IF(N283="nulová",J283,0)</f>
        <v>0</v>
      </c>
      <c r="BJ283" s="11" t="s">
        <v>80</v>
      </c>
      <c r="BK283" s="107">
        <f>ROUND(I283*H283,2)</f>
        <v>0</v>
      </c>
      <c r="BL283" s="11" t="s">
        <v>185</v>
      </c>
      <c r="BM283" s="106" t="s">
        <v>551</v>
      </c>
    </row>
    <row r="284" spans="2:65" s="21" customFormat="1" ht="37.9" customHeight="1" x14ac:dyDescent="0.2">
      <c r="B284" s="20"/>
      <c r="C284" s="96" t="s">
        <v>552</v>
      </c>
      <c r="D284" s="96" t="s">
        <v>123</v>
      </c>
      <c r="E284" s="97" t="s">
        <v>553</v>
      </c>
      <c r="F284" s="98" t="s">
        <v>554</v>
      </c>
      <c r="G284" s="99" t="s">
        <v>447</v>
      </c>
      <c r="H284" s="100">
        <v>1</v>
      </c>
      <c r="I284" s="3"/>
      <c r="J284" s="101">
        <f>ROUND(I284*H284,2)</f>
        <v>0</v>
      </c>
      <c r="K284" s="98" t="s">
        <v>1</v>
      </c>
      <c r="L284" s="20"/>
      <c r="M284" s="102" t="s">
        <v>1</v>
      </c>
      <c r="N284" s="103" t="s">
        <v>37</v>
      </c>
      <c r="P284" s="104">
        <f>O284*H284</f>
        <v>0</v>
      </c>
      <c r="Q284" s="104">
        <v>0</v>
      </c>
      <c r="R284" s="104">
        <f>Q284*H284</f>
        <v>0</v>
      </c>
      <c r="S284" s="104">
        <v>0</v>
      </c>
      <c r="T284" s="104">
        <f>S284*H284</f>
        <v>0</v>
      </c>
      <c r="U284" s="105" t="s">
        <v>1</v>
      </c>
      <c r="AR284" s="106" t="s">
        <v>185</v>
      </c>
      <c r="AT284" s="106" t="s">
        <v>123</v>
      </c>
      <c r="AU284" s="106" t="s">
        <v>82</v>
      </c>
      <c r="AY284" s="11" t="s">
        <v>119</v>
      </c>
      <c r="BE284" s="107">
        <f>IF(N284="základní",J284,0)</f>
        <v>0</v>
      </c>
      <c r="BF284" s="107">
        <f>IF(N284="snížená",J284,0)</f>
        <v>0</v>
      </c>
      <c r="BG284" s="107">
        <f>IF(N284="zákl. přenesená",J284,0)</f>
        <v>0</v>
      </c>
      <c r="BH284" s="107">
        <f>IF(N284="sníž. přenesená",J284,0)</f>
        <v>0</v>
      </c>
      <c r="BI284" s="107">
        <f>IF(N284="nulová",J284,0)</f>
        <v>0</v>
      </c>
      <c r="BJ284" s="11" t="s">
        <v>80</v>
      </c>
      <c r="BK284" s="107">
        <f>ROUND(I284*H284,2)</f>
        <v>0</v>
      </c>
      <c r="BL284" s="11" t="s">
        <v>185</v>
      </c>
      <c r="BM284" s="106" t="s">
        <v>555</v>
      </c>
    </row>
    <row r="285" spans="2:65" s="21" customFormat="1" ht="24.2" customHeight="1" x14ac:dyDescent="0.2">
      <c r="B285" s="20"/>
      <c r="C285" s="96" t="s">
        <v>556</v>
      </c>
      <c r="D285" s="96" t="s">
        <v>123</v>
      </c>
      <c r="E285" s="97" t="s">
        <v>557</v>
      </c>
      <c r="F285" s="98" t="s">
        <v>558</v>
      </c>
      <c r="G285" s="99" t="s">
        <v>447</v>
      </c>
      <c r="H285" s="100">
        <v>14</v>
      </c>
      <c r="I285" s="3"/>
      <c r="J285" s="101">
        <f>ROUND(I285*H285,2)</f>
        <v>0</v>
      </c>
      <c r="K285" s="98" t="s">
        <v>127</v>
      </c>
      <c r="L285" s="20"/>
      <c r="M285" s="102" t="s">
        <v>1</v>
      </c>
      <c r="N285" s="103" t="s">
        <v>37</v>
      </c>
      <c r="P285" s="104">
        <f>O285*H285</f>
        <v>0</v>
      </c>
      <c r="Q285" s="104">
        <v>1.8E-3</v>
      </c>
      <c r="R285" s="104">
        <f>Q285*H285</f>
        <v>2.52E-2</v>
      </c>
      <c r="S285" s="104">
        <v>0</v>
      </c>
      <c r="T285" s="104">
        <f>S285*H285</f>
        <v>0</v>
      </c>
      <c r="U285" s="105" t="s">
        <v>1</v>
      </c>
      <c r="AR285" s="106" t="s">
        <v>185</v>
      </c>
      <c r="AT285" s="106" t="s">
        <v>123</v>
      </c>
      <c r="AU285" s="106" t="s">
        <v>82</v>
      </c>
      <c r="AY285" s="11" t="s">
        <v>119</v>
      </c>
      <c r="BE285" s="107">
        <f>IF(N285="základní",J285,0)</f>
        <v>0</v>
      </c>
      <c r="BF285" s="107">
        <f>IF(N285="snížená",J285,0)</f>
        <v>0</v>
      </c>
      <c r="BG285" s="107">
        <f>IF(N285="zákl. přenesená",J285,0)</f>
        <v>0</v>
      </c>
      <c r="BH285" s="107">
        <f>IF(N285="sníž. přenesená",J285,0)</f>
        <v>0</v>
      </c>
      <c r="BI285" s="107">
        <f>IF(N285="nulová",J285,0)</f>
        <v>0</v>
      </c>
      <c r="BJ285" s="11" t="s">
        <v>80</v>
      </c>
      <c r="BK285" s="107">
        <f>ROUND(I285*H285,2)</f>
        <v>0</v>
      </c>
      <c r="BL285" s="11" t="s">
        <v>185</v>
      </c>
      <c r="BM285" s="106" t="s">
        <v>559</v>
      </c>
    </row>
    <row r="286" spans="2:65" s="21" customFormat="1" x14ac:dyDescent="0.2">
      <c r="B286" s="20"/>
      <c r="D286" s="108" t="s">
        <v>129</v>
      </c>
      <c r="F286" s="109" t="s">
        <v>560</v>
      </c>
      <c r="I286" s="4"/>
      <c r="L286" s="20"/>
      <c r="M286" s="110"/>
      <c r="U286" s="111"/>
      <c r="AT286" s="11" t="s">
        <v>129</v>
      </c>
      <c r="AU286" s="11" t="s">
        <v>82</v>
      </c>
    </row>
    <row r="287" spans="2:65" s="21" customFormat="1" ht="24.2" customHeight="1" x14ac:dyDescent="0.2">
      <c r="B287" s="20"/>
      <c r="C287" s="96" t="s">
        <v>561</v>
      </c>
      <c r="D287" s="96" t="s">
        <v>123</v>
      </c>
      <c r="E287" s="97" t="s">
        <v>562</v>
      </c>
      <c r="F287" s="98" t="s">
        <v>563</v>
      </c>
      <c r="G287" s="99" t="s">
        <v>447</v>
      </c>
      <c r="H287" s="100">
        <v>43</v>
      </c>
      <c r="I287" s="3"/>
      <c r="J287" s="101">
        <f>ROUND(I287*H287,2)</f>
        <v>0</v>
      </c>
      <c r="K287" s="98" t="s">
        <v>127</v>
      </c>
      <c r="L287" s="20"/>
      <c r="M287" s="102" t="s">
        <v>1</v>
      </c>
      <c r="N287" s="103" t="s">
        <v>37</v>
      </c>
      <c r="P287" s="104">
        <f>O287*H287</f>
        <v>0</v>
      </c>
      <c r="Q287" s="104">
        <v>2.5400000000000002E-3</v>
      </c>
      <c r="R287" s="104">
        <f>Q287*H287</f>
        <v>0.10922000000000001</v>
      </c>
      <c r="S287" s="104">
        <v>0</v>
      </c>
      <c r="T287" s="104">
        <f>S287*H287</f>
        <v>0</v>
      </c>
      <c r="U287" s="105" t="s">
        <v>1</v>
      </c>
      <c r="AR287" s="106" t="s">
        <v>185</v>
      </c>
      <c r="AT287" s="106" t="s">
        <v>123</v>
      </c>
      <c r="AU287" s="106" t="s">
        <v>82</v>
      </c>
      <c r="AY287" s="11" t="s">
        <v>119</v>
      </c>
      <c r="BE287" s="107">
        <f>IF(N287="základní",J287,0)</f>
        <v>0</v>
      </c>
      <c r="BF287" s="107">
        <f>IF(N287="snížená",J287,0)</f>
        <v>0</v>
      </c>
      <c r="BG287" s="107">
        <f>IF(N287="zákl. přenesená",J287,0)</f>
        <v>0</v>
      </c>
      <c r="BH287" s="107">
        <f>IF(N287="sníž. přenesená",J287,0)</f>
        <v>0</v>
      </c>
      <c r="BI287" s="107">
        <f>IF(N287="nulová",J287,0)</f>
        <v>0</v>
      </c>
      <c r="BJ287" s="11" t="s">
        <v>80</v>
      </c>
      <c r="BK287" s="107">
        <f>ROUND(I287*H287,2)</f>
        <v>0</v>
      </c>
      <c r="BL287" s="11" t="s">
        <v>185</v>
      </c>
      <c r="BM287" s="106" t="s">
        <v>564</v>
      </c>
    </row>
    <row r="288" spans="2:65" s="21" customFormat="1" x14ac:dyDescent="0.2">
      <c r="B288" s="20"/>
      <c r="D288" s="108" t="s">
        <v>129</v>
      </c>
      <c r="F288" s="109" t="s">
        <v>565</v>
      </c>
      <c r="I288" s="4"/>
      <c r="L288" s="20"/>
      <c r="M288" s="110"/>
      <c r="U288" s="111"/>
      <c r="AT288" s="11" t="s">
        <v>129</v>
      </c>
      <c r="AU288" s="11" t="s">
        <v>82</v>
      </c>
    </row>
    <row r="289" spans="2:65" s="21" customFormat="1" ht="16.5" customHeight="1" x14ac:dyDescent="0.2">
      <c r="B289" s="20"/>
      <c r="C289" s="96" t="s">
        <v>566</v>
      </c>
      <c r="D289" s="96" t="s">
        <v>123</v>
      </c>
      <c r="E289" s="97" t="s">
        <v>567</v>
      </c>
      <c r="F289" s="98" t="s">
        <v>568</v>
      </c>
      <c r="G289" s="99" t="s">
        <v>447</v>
      </c>
      <c r="H289" s="100">
        <v>2</v>
      </c>
      <c r="I289" s="3"/>
      <c r="J289" s="101">
        <f>ROUND(I289*H289,2)</f>
        <v>0</v>
      </c>
      <c r="K289" s="98" t="s">
        <v>127</v>
      </c>
      <c r="L289" s="20"/>
      <c r="M289" s="102" t="s">
        <v>1</v>
      </c>
      <c r="N289" s="103" t="s">
        <v>37</v>
      </c>
      <c r="P289" s="104">
        <f>O289*H289</f>
        <v>0</v>
      </c>
      <c r="Q289" s="104">
        <v>1.8400000000000001E-3</v>
      </c>
      <c r="R289" s="104">
        <f>Q289*H289</f>
        <v>3.6800000000000001E-3</v>
      </c>
      <c r="S289" s="104">
        <v>0</v>
      </c>
      <c r="T289" s="104">
        <f>S289*H289</f>
        <v>0</v>
      </c>
      <c r="U289" s="105" t="s">
        <v>1</v>
      </c>
      <c r="AR289" s="106" t="s">
        <v>185</v>
      </c>
      <c r="AT289" s="106" t="s">
        <v>123</v>
      </c>
      <c r="AU289" s="106" t="s">
        <v>82</v>
      </c>
      <c r="AY289" s="11" t="s">
        <v>119</v>
      </c>
      <c r="BE289" s="107">
        <f>IF(N289="základní",J289,0)</f>
        <v>0</v>
      </c>
      <c r="BF289" s="107">
        <f>IF(N289="snížená",J289,0)</f>
        <v>0</v>
      </c>
      <c r="BG289" s="107">
        <f>IF(N289="zákl. přenesená",J289,0)</f>
        <v>0</v>
      </c>
      <c r="BH289" s="107">
        <f>IF(N289="sníž. přenesená",J289,0)</f>
        <v>0</v>
      </c>
      <c r="BI289" s="107">
        <f>IF(N289="nulová",J289,0)</f>
        <v>0</v>
      </c>
      <c r="BJ289" s="11" t="s">
        <v>80</v>
      </c>
      <c r="BK289" s="107">
        <f>ROUND(I289*H289,2)</f>
        <v>0</v>
      </c>
      <c r="BL289" s="11" t="s">
        <v>185</v>
      </c>
      <c r="BM289" s="106" t="s">
        <v>569</v>
      </c>
    </row>
    <row r="290" spans="2:65" s="21" customFormat="1" x14ac:dyDescent="0.2">
      <c r="B290" s="20"/>
      <c r="D290" s="108" t="s">
        <v>129</v>
      </c>
      <c r="F290" s="109" t="s">
        <v>570</v>
      </c>
      <c r="I290" s="4"/>
      <c r="L290" s="20"/>
      <c r="M290" s="110"/>
      <c r="U290" s="111"/>
      <c r="AT290" s="11" t="s">
        <v>129</v>
      </c>
      <c r="AU290" s="11" t="s">
        <v>82</v>
      </c>
    </row>
    <row r="291" spans="2:65" s="21" customFormat="1" ht="16.5" customHeight="1" x14ac:dyDescent="0.2">
      <c r="B291" s="20"/>
      <c r="C291" s="96" t="s">
        <v>571</v>
      </c>
      <c r="D291" s="96" t="s">
        <v>123</v>
      </c>
      <c r="E291" s="97" t="s">
        <v>572</v>
      </c>
      <c r="F291" s="98" t="s">
        <v>573</v>
      </c>
      <c r="G291" s="99" t="s">
        <v>447</v>
      </c>
      <c r="H291" s="100">
        <v>3</v>
      </c>
      <c r="I291" s="3"/>
      <c r="J291" s="101">
        <f>ROUND(I291*H291,2)</f>
        <v>0</v>
      </c>
      <c r="K291" s="98" t="s">
        <v>127</v>
      </c>
      <c r="L291" s="20"/>
      <c r="M291" s="102" t="s">
        <v>1</v>
      </c>
      <c r="N291" s="103" t="s">
        <v>37</v>
      </c>
      <c r="P291" s="104">
        <f>O291*H291</f>
        <v>0</v>
      </c>
      <c r="Q291" s="104">
        <v>0</v>
      </c>
      <c r="R291" s="104">
        <f>Q291*H291</f>
        <v>0</v>
      </c>
      <c r="S291" s="104">
        <v>1.56E-3</v>
      </c>
      <c r="T291" s="104">
        <f>S291*H291</f>
        <v>4.6800000000000001E-3</v>
      </c>
      <c r="U291" s="105" t="s">
        <v>1</v>
      </c>
      <c r="AR291" s="106" t="s">
        <v>185</v>
      </c>
      <c r="AT291" s="106" t="s">
        <v>123</v>
      </c>
      <c r="AU291" s="106" t="s">
        <v>82</v>
      </c>
      <c r="AY291" s="11" t="s">
        <v>119</v>
      </c>
      <c r="BE291" s="107">
        <f>IF(N291="základní",J291,0)</f>
        <v>0</v>
      </c>
      <c r="BF291" s="107">
        <f>IF(N291="snížená",J291,0)</f>
        <v>0</v>
      </c>
      <c r="BG291" s="107">
        <f>IF(N291="zákl. přenesená",J291,0)</f>
        <v>0</v>
      </c>
      <c r="BH291" s="107">
        <f>IF(N291="sníž. přenesená",J291,0)</f>
        <v>0</v>
      </c>
      <c r="BI291" s="107">
        <f>IF(N291="nulová",J291,0)</f>
        <v>0</v>
      </c>
      <c r="BJ291" s="11" t="s">
        <v>80</v>
      </c>
      <c r="BK291" s="107">
        <f>ROUND(I291*H291,2)</f>
        <v>0</v>
      </c>
      <c r="BL291" s="11" t="s">
        <v>185</v>
      </c>
      <c r="BM291" s="106" t="s">
        <v>574</v>
      </c>
    </row>
    <row r="292" spans="2:65" s="21" customFormat="1" x14ac:dyDescent="0.2">
      <c r="B292" s="20"/>
      <c r="D292" s="108" t="s">
        <v>129</v>
      </c>
      <c r="F292" s="109" t="s">
        <v>575</v>
      </c>
      <c r="I292" s="4"/>
      <c r="L292" s="20"/>
      <c r="M292" s="110"/>
      <c r="U292" s="111"/>
      <c r="AT292" s="11" t="s">
        <v>129</v>
      </c>
      <c r="AU292" s="11" t="s">
        <v>82</v>
      </c>
    </row>
    <row r="293" spans="2:65" s="21" customFormat="1" ht="24.2" customHeight="1" x14ac:dyDescent="0.2">
      <c r="B293" s="20"/>
      <c r="C293" s="96" t="s">
        <v>576</v>
      </c>
      <c r="D293" s="96" t="s">
        <v>123</v>
      </c>
      <c r="E293" s="97" t="s">
        <v>577</v>
      </c>
      <c r="F293" s="98" t="s">
        <v>578</v>
      </c>
      <c r="G293" s="99" t="s">
        <v>447</v>
      </c>
      <c r="H293" s="100">
        <v>2</v>
      </c>
      <c r="I293" s="3"/>
      <c r="J293" s="101">
        <f>ROUND(I293*H293,2)</f>
        <v>0</v>
      </c>
      <c r="K293" s="98" t="s">
        <v>127</v>
      </c>
      <c r="L293" s="20"/>
      <c r="M293" s="102" t="s">
        <v>1</v>
      </c>
      <c r="N293" s="103" t="s">
        <v>37</v>
      </c>
      <c r="P293" s="104">
        <f>O293*H293</f>
        <v>0</v>
      </c>
      <c r="Q293" s="104">
        <v>0</v>
      </c>
      <c r="R293" s="104">
        <f>Q293*H293</f>
        <v>0</v>
      </c>
      <c r="S293" s="104">
        <v>1.933E-2</v>
      </c>
      <c r="T293" s="104">
        <f>S293*H293</f>
        <v>3.866E-2</v>
      </c>
      <c r="U293" s="105" t="s">
        <v>1</v>
      </c>
      <c r="AR293" s="106" t="s">
        <v>185</v>
      </c>
      <c r="AT293" s="106" t="s">
        <v>123</v>
      </c>
      <c r="AU293" s="106" t="s">
        <v>82</v>
      </c>
      <c r="AY293" s="11" t="s">
        <v>119</v>
      </c>
      <c r="BE293" s="107">
        <f>IF(N293="základní",J293,0)</f>
        <v>0</v>
      </c>
      <c r="BF293" s="107">
        <f>IF(N293="snížená",J293,0)</f>
        <v>0</v>
      </c>
      <c r="BG293" s="107">
        <f>IF(N293="zákl. přenesená",J293,0)</f>
        <v>0</v>
      </c>
      <c r="BH293" s="107">
        <f>IF(N293="sníž. přenesená",J293,0)</f>
        <v>0</v>
      </c>
      <c r="BI293" s="107">
        <f>IF(N293="nulová",J293,0)</f>
        <v>0</v>
      </c>
      <c r="BJ293" s="11" t="s">
        <v>80</v>
      </c>
      <c r="BK293" s="107">
        <f>ROUND(I293*H293,2)</f>
        <v>0</v>
      </c>
      <c r="BL293" s="11" t="s">
        <v>185</v>
      </c>
      <c r="BM293" s="106" t="s">
        <v>579</v>
      </c>
    </row>
    <row r="294" spans="2:65" s="21" customFormat="1" x14ac:dyDescent="0.2">
      <c r="B294" s="20"/>
      <c r="D294" s="108" t="s">
        <v>129</v>
      </c>
      <c r="F294" s="109" t="s">
        <v>580</v>
      </c>
      <c r="I294" s="4"/>
      <c r="L294" s="20"/>
      <c r="M294" s="110"/>
      <c r="U294" s="111"/>
      <c r="AT294" s="11" t="s">
        <v>129</v>
      </c>
      <c r="AU294" s="11" t="s">
        <v>82</v>
      </c>
    </row>
    <row r="295" spans="2:65" s="21" customFormat="1" ht="21.75" customHeight="1" x14ac:dyDescent="0.2">
      <c r="B295" s="20"/>
      <c r="C295" s="96" t="s">
        <v>581</v>
      </c>
      <c r="D295" s="96" t="s">
        <v>123</v>
      </c>
      <c r="E295" s="97" t="s">
        <v>582</v>
      </c>
      <c r="F295" s="98" t="s">
        <v>583</v>
      </c>
      <c r="G295" s="99" t="s">
        <v>447</v>
      </c>
      <c r="H295" s="100">
        <v>3</v>
      </c>
      <c r="I295" s="3"/>
      <c r="J295" s="101">
        <f>ROUND(I295*H295,2)</f>
        <v>0</v>
      </c>
      <c r="K295" s="98" t="s">
        <v>127</v>
      </c>
      <c r="L295" s="20"/>
      <c r="M295" s="102" t="s">
        <v>1</v>
      </c>
      <c r="N295" s="103" t="s">
        <v>37</v>
      </c>
      <c r="P295" s="104">
        <f>O295*H295</f>
        <v>0</v>
      </c>
      <c r="Q295" s="104">
        <v>0</v>
      </c>
      <c r="R295" s="104">
        <f>Q295*H295</f>
        <v>0</v>
      </c>
      <c r="S295" s="104">
        <v>1.9460000000000002E-2</v>
      </c>
      <c r="T295" s="104">
        <f>S295*H295</f>
        <v>5.8380000000000001E-2</v>
      </c>
      <c r="U295" s="105" t="s">
        <v>1</v>
      </c>
      <c r="AR295" s="106" t="s">
        <v>185</v>
      </c>
      <c r="AT295" s="106" t="s">
        <v>123</v>
      </c>
      <c r="AU295" s="106" t="s">
        <v>82</v>
      </c>
      <c r="AY295" s="11" t="s">
        <v>119</v>
      </c>
      <c r="BE295" s="107">
        <f>IF(N295="základní",J295,0)</f>
        <v>0</v>
      </c>
      <c r="BF295" s="107">
        <f>IF(N295="snížená",J295,0)</f>
        <v>0</v>
      </c>
      <c r="BG295" s="107">
        <f>IF(N295="zákl. přenesená",J295,0)</f>
        <v>0</v>
      </c>
      <c r="BH295" s="107">
        <f>IF(N295="sníž. přenesená",J295,0)</f>
        <v>0</v>
      </c>
      <c r="BI295" s="107">
        <f>IF(N295="nulová",J295,0)</f>
        <v>0</v>
      </c>
      <c r="BJ295" s="11" t="s">
        <v>80</v>
      </c>
      <c r="BK295" s="107">
        <f>ROUND(I295*H295,2)</f>
        <v>0</v>
      </c>
      <c r="BL295" s="11" t="s">
        <v>185</v>
      </c>
      <c r="BM295" s="106" t="s">
        <v>584</v>
      </c>
    </row>
    <row r="296" spans="2:65" s="21" customFormat="1" x14ac:dyDescent="0.2">
      <c r="B296" s="20"/>
      <c r="D296" s="108" t="s">
        <v>129</v>
      </c>
      <c r="F296" s="109" t="s">
        <v>585</v>
      </c>
      <c r="I296" s="4"/>
      <c r="L296" s="20"/>
      <c r="M296" s="110"/>
      <c r="U296" s="111"/>
      <c r="AT296" s="11" t="s">
        <v>129</v>
      </c>
      <c r="AU296" s="11" t="s">
        <v>82</v>
      </c>
    </row>
    <row r="297" spans="2:65" s="21" customFormat="1" ht="24.2" customHeight="1" x14ac:dyDescent="0.2">
      <c r="B297" s="20"/>
      <c r="C297" s="96" t="s">
        <v>586</v>
      </c>
      <c r="D297" s="96" t="s">
        <v>123</v>
      </c>
      <c r="E297" s="97" t="s">
        <v>587</v>
      </c>
      <c r="F297" s="98" t="s">
        <v>588</v>
      </c>
      <c r="G297" s="99" t="s">
        <v>447</v>
      </c>
      <c r="H297" s="100">
        <v>1</v>
      </c>
      <c r="I297" s="3"/>
      <c r="J297" s="101">
        <f>ROUND(I297*H297,2)</f>
        <v>0</v>
      </c>
      <c r="K297" s="98" t="s">
        <v>127</v>
      </c>
      <c r="L297" s="20"/>
      <c r="M297" s="102" t="s">
        <v>1</v>
      </c>
      <c r="N297" s="103" t="s">
        <v>37</v>
      </c>
      <c r="P297" s="104">
        <f>O297*H297</f>
        <v>0</v>
      </c>
      <c r="Q297" s="104">
        <v>0</v>
      </c>
      <c r="R297" s="104">
        <f>Q297*H297</f>
        <v>0</v>
      </c>
      <c r="S297" s="104">
        <v>2.4500000000000001E-2</v>
      </c>
      <c r="T297" s="104">
        <f>S297*H297</f>
        <v>2.4500000000000001E-2</v>
      </c>
      <c r="U297" s="105" t="s">
        <v>1</v>
      </c>
      <c r="AR297" s="106" t="s">
        <v>185</v>
      </c>
      <c r="AT297" s="106" t="s">
        <v>123</v>
      </c>
      <c r="AU297" s="106" t="s">
        <v>82</v>
      </c>
      <c r="AY297" s="11" t="s">
        <v>119</v>
      </c>
      <c r="BE297" s="107">
        <f>IF(N297="základní",J297,0)</f>
        <v>0</v>
      </c>
      <c r="BF297" s="107">
        <f>IF(N297="snížená",J297,0)</f>
        <v>0</v>
      </c>
      <c r="BG297" s="107">
        <f>IF(N297="zákl. přenesená",J297,0)</f>
        <v>0</v>
      </c>
      <c r="BH297" s="107">
        <f>IF(N297="sníž. přenesená",J297,0)</f>
        <v>0</v>
      </c>
      <c r="BI297" s="107">
        <f>IF(N297="nulová",J297,0)</f>
        <v>0</v>
      </c>
      <c r="BJ297" s="11" t="s">
        <v>80</v>
      </c>
      <c r="BK297" s="107">
        <f>ROUND(I297*H297,2)</f>
        <v>0</v>
      </c>
      <c r="BL297" s="11" t="s">
        <v>185</v>
      </c>
      <c r="BM297" s="106" t="s">
        <v>589</v>
      </c>
    </row>
    <row r="298" spans="2:65" s="21" customFormat="1" x14ac:dyDescent="0.2">
      <c r="B298" s="20"/>
      <c r="D298" s="108" t="s">
        <v>129</v>
      </c>
      <c r="F298" s="109" t="s">
        <v>590</v>
      </c>
      <c r="I298" s="4"/>
      <c r="L298" s="20"/>
      <c r="M298" s="110"/>
      <c r="U298" s="111"/>
      <c r="AT298" s="11" t="s">
        <v>129</v>
      </c>
      <c r="AU298" s="11" t="s">
        <v>82</v>
      </c>
    </row>
    <row r="299" spans="2:65" s="21" customFormat="1" ht="49.15" customHeight="1" x14ac:dyDescent="0.2">
      <c r="B299" s="20"/>
      <c r="C299" s="96" t="s">
        <v>591</v>
      </c>
      <c r="D299" s="96" t="s">
        <v>123</v>
      </c>
      <c r="E299" s="97" t="s">
        <v>592</v>
      </c>
      <c r="F299" s="98" t="s">
        <v>593</v>
      </c>
      <c r="G299" s="99" t="s">
        <v>182</v>
      </c>
      <c r="H299" s="100">
        <v>1.6279999999999999</v>
      </c>
      <c r="I299" s="3"/>
      <c r="J299" s="101">
        <f>ROUND(I299*H299,2)</f>
        <v>0</v>
      </c>
      <c r="K299" s="98" t="s">
        <v>127</v>
      </c>
      <c r="L299" s="20"/>
      <c r="M299" s="102" t="s">
        <v>1</v>
      </c>
      <c r="N299" s="103" t="s">
        <v>37</v>
      </c>
      <c r="P299" s="104">
        <f>O299*H299</f>
        <v>0</v>
      </c>
      <c r="Q299" s="104">
        <v>0</v>
      </c>
      <c r="R299" s="104">
        <f>Q299*H299</f>
        <v>0</v>
      </c>
      <c r="S299" s="104">
        <v>0</v>
      </c>
      <c r="T299" s="104">
        <f>S299*H299</f>
        <v>0</v>
      </c>
      <c r="U299" s="105" t="s">
        <v>1</v>
      </c>
      <c r="AR299" s="106" t="s">
        <v>185</v>
      </c>
      <c r="AT299" s="106" t="s">
        <v>123</v>
      </c>
      <c r="AU299" s="106" t="s">
        <v>82</v>
      </c>
      <c r="AY299" s="11" t="s">
        <v>119</v>
      </c>
      <c r="BE299" s="107">
        <f>IF(N299="základní",J299,0)</f>
        <v>0</v>
      </c>
      <c r="BF299" s="107">
        <f>IF(N299="snížená",J299,0)</f>
        <v>0</v>
      </c>
      <c r="BG299" s="107">
        <f>IF(N299="zákl. přenesená",J299,0)</f>
        <v>0</v>
      </c>
      <c r="BH299" s="107">
        <f>IF(N299="sníž. přenesená",J299,0)</f>
        <v>0</v>
      </c>
      <c r="BI299" s="107">
        <f>IF(N299="nulová",J299,0)</f>
        <v>0</v>
      </c>
      <c r="BJ299" s="11" t="s">
        <v>80</v>
      </c>
      <c r="BK299" s="107">
        <f>ROUND(I299*H299,2)</f>
        <v>0</v>
      </c>
      <c r="BL299" s="11" t="s">
        <v>185</v>
      </c>
      <c r="BM299" s="106" t="s">
        <v>594</v>
      </c>
    </row>
    <row r="300" spans="2:65" s="21" customFormat="1" x14ac:dyDescent="0.2">
      <c r="B300" s="20"/>
      <c r="D300" s="108" t="s">
        <v>129</v>
      </c>
      <c r="F300" s="109" t="s">
        <v>595</v>
      </c>
      <c r="I300" s="4"/>
      <c r="L300" s="20"/>
      <c r="M300" s="110"/>
      <c r="U300" s="111"/>
      <c r="AT300" s="11" t="s">
        <v>129</v>
      </c>
      <c r="AU300" s="11" t="s">
        <v>82</v>
      </c>
    </row>
    <row r="301" spans="2:65" s="85" customFormat="1" ht="22.9" customHeight="1" x14ac:dyDescent="0.2">
      <c r="B301" s="84"/>
      <c r="D301" s="86" t="s">
        <v>71</v>
      </c>
      <c r="E301" s="94" t="s">
        <v>596</v>
      </c>
      <c r="F301" s="94" t="s">
        <v>597</v>
      </c>
      <c r="I301" s="2"/>
      <c r="J301" s="95">
        <f>BK301</f>
        <v>0</v>
      </c>
      <c r="L301" s="84"/>
      <c r="M301" s="89"/>
      <c r="P301" s="90">
        <f>SUM(P302:P307)</f>
        <v>0</v>
      </c>
      <c r="R301" s="90">
        <f>SUM(R302:R307)</f>
        <v>0.47020000000000006</v>
      </c>
      <c r="T301" s="90">
        <f>SUM(T302:T307)</f>
        <v>0</v>
      </c>
      <c r="U301" s="91"/>
      <c r="AR301" s="86" t="s">
        <v>82</v>
      </c>
      <c r="AT301" s="92" t="s">
        <v>71</v>
      </c>
      <c r="AU301" s="92" t="s">
        <v>80</v>
      </c>
      <c r="AY301" s="86" t="s">
        <v>119</v>
      </c>
      <c r="BK301" s="93">
        <f>SUM(BK302:BK307)</f>
        <v>0</v>
      </c>
    </row>
    <row r="302" spans="2:65" s="21" customFormat="1" ht="37.9" customHeight="1" x14ac:dyDescent="0.2">
      <c r="B302" s="20"/>
      <c r="C302" s="96" t="s">
        <v>598</v>
      </c>
      <c r="D302" s="96" t="s">
        <v>123</v>
      </c>
      <c r="E302" s="97" t="s">
        <v>599</v>
      </c>
      <c r="F302" s="98" t="s">
        <v>600</v>
      </c>
      <c r="G302" s="99" t="s">
        <v>447</v>
      </c>
      <c r="H302" s="100">
        <v>24</v>
      </c>
      <c r="I302" s="3"/>
      <c r="J302" s="101">
        <f>ROUND(I302*H302,2)</f>
        <v>0</v>
      </c>
      <c r="K302" s="98" t="s">
        <v>127</v>
      </c>
      <c r="L302" s="20"/>
      <c r="M302" s="102" t="s">
        <v>1</v>
      </c>
      <c r="N302" s="103" t="s">
        <v>37</v>
      </c>
      <c r="P302" s="104">
        <f>O302*H302</f>
        <v>0</v>
      </c>
      <c r="Q302" s="104">
        <v>1.6650000000000002E-2</v>
      </c>
      <c r="R302" s="104">
        <f>Q302*H302</f>
        <v>0.39960000000000007</v>
      </c>
      <c r="S302" s="104">
        <v>0</v>
      </c>
      <c r="T302" s="104">
        <f>S302*H302</f>
        <v>0</v>
      </c>
      <c r="U302" s="105" t="s">
        <v>1</v>
      </c>
      <c r="AR302" s="106" t="s">
        <v>185</v>
      </c>
      <c r="AT302" s="106" t="s">
        <v>123</v>
      </c>
      <c r="AU302" s="106" t="s">
        <v>82</v>
      </c>
      <c r="AY302" s="11" t="s">
        <v>119</v>
      </c>
      <c r="BE302" s="107">
        <f>IF(N302="základní",J302,0)</f>
        <v>0</v>
      </c>
      <c r="BF302" s="107">
        <f>IF(N302="snížená",J302,0)</f>
        <v>0</v>
      </c>
      <c r="BG302" s="107">
        <f>IF(N302="zákl. přenesená",J302,0)</f>
        <v>0</v>
      </c>
      <c r="BH302" s="107">
        <f>IF(N302="sníž. přenesená",J302,0)</f>
        <v>0</v>
      </c>
      <c r="BI302" s="107">
        <f>IF(N302="nulová",J302,0)</f>
        <v>0</v>
      </c>
      <c r="BJ302" s="11" t="s">
        <v>80</v>
      </c>
      <c r="BK302" s="107">
        <f>ROUND(I302*H302,2)</f>
        <v>0</v>
      </c>
      <c r="BL302" s="11" t="s">
        <v>185</v>
      </c>
      <c r="BM302" s="106" t="s">
        <v>601</v>
      </c>
    </row>
    <row r="303" spans="2:65" s="21" customFormat="1" x14ac:dyDescent="0.2">
      <c r="B303" s="20"/>
      <c r="D303" s="108" t="s">
        <v>129</v>
      </c>
      <c r="F303" s="109" t="s">
        <v>602</v>
      </c>
      <c r="I303" s="4"/>
      <c r="L303" s="20"/>
      <c r="M303" s="110"/>
      <c r="U303" s="111"/>
      <c r="AT303" s="11" t="s">
        <v>129</v>
      </c>
      <c r="AU303" s="11" t="s">
        <v>82</v>
      </c>
    </row>
    <row r="304" spans="2:65" s="21" customFormat="1" ht="49.15" customHeight="1" x14ac:dyDescent="0.2">
      <c r="B304" s="20"/>
      <c r="C304" s="96" t="s">
        <v>603</v>
      </c>
      <c r="D304" s="96" t="s">
        <v>123</v>
      </c>
      <c r="E304" s="97" t="s">
        <v>604</v>
      </c>
      <c r="F304" s="98" t="s">
        <v>605</v>
      </c>
      <c r="G304" s="99" t="s">
        <v>447</v>
      </c>
      <c r="H304" s="100">
        <v>4</v>
      </c>
      <c r="I304" s="3"/>
      <c r="J304" s="101">
        <f>ROUND(I304*H304,2)</f>
        <v>0</v>
      </c>
      <c r="K304" s="98" t="s">
        <v>127</v>
      </c>
      <c r="L304" s="20"/>
      <c r="M304" s="102" t="s">
        <v>1</v>
      </c>
      <c r="N304" s="103" t="s">
        <v>37</v>
      </c>
      <c r="P304" s="104">
        <f>O304*H304</f>
        <v>0</v>
      </c>
      <c r="Q304" s="104">
        <v>1.7649999999999999E-2</v>
      </c>
      <c r="R304" s="104">
        <f>Q304*H304</f>
        <v>7.0599999999999996E-2</v>
      </c>
      <c r="S304" s="104">
        <v>0</v>
      </c>
      <c r="T304" s="104">
        <f>S304*H304</f>
        <v>0</v>
      </c>
      <c r="U304" s="105" t="s">
        <v>1</v>
      </c>
      <c r="AR304" s="106" t="s">
        <v>185</v>
      </c>
      <c r="AT304" s="106" t="s">
        <v>123</v>
      </c>
      <c r="AU304" s="106" t="s">
        <v>82</v>
      </c>
      <c r="AY304" s="11" t="s">
        <v>119</v>
      </c>
      <c r="BE304" s="107">
        <f>IF(N304="základní",J304,0)</f>
        <v>0</v>
      </c>
      <c r="BF304" s="107">
        <f>IF(N304="snížená",J304,0)</f>
        <v>0</v>
      </c>
      <c r="BG304" s="107">
        <f>IF(N304="zákl. přenesená",J304,0)</f>
        <v>0</v>
      </c>
      <c r="BH304" s="107">
        <f>IF(N304="sníž. přenesená",J304,0)</f>
        <v>0</v>
      </c>
      <c r="BI304" s="107">
        <f>IF(N304="nulová",J304,0)</f>
        <v>0</v>
      </c>
      <c r="BJ304" s="11" t="s">
        <v>80</v>
      </c>
      <c r="BK304" s="107">
        <f>ROUND(I304*H304,2)</f>
        <v>0</v>
      </c>
      <c r="BL304" s="11" t="s">
        <v>185</v>
      </c>
      <c r="BM304" s="106" t="s">
        <v>606</v>
      </c>
    </row>
    <row r="305" spans="2:65" s="21" customFormat="1" x14ac:dyDescent="0.2">
      <c r="B305" s="20"/>
      <c r="D305" s="108" t="s">
        <v>129</v>
      </c>
      <c r="F305" s="109" t="s">
        <v>607</v>
      </c>
      <c r="I305" s="4"/>
      <c r="L305" s="20"/>
      <c r="M305" s="110"/>
      <c r="U305" s="111"/>
      <c r="AT305" s="11" t="s">
        <v>129</v>
      </c>
      <c r="AU305" s="11" t="s">
        <v>82</v>
      </c>
    </row>
    <row r="306" spans="2:65" s="21" customFormat="1" ht="49.15" customHeight="1" x14ac:dyDescent="0.2">
      <c r="B306" s="20"/>
      <c r="C306" s="96" t="s">
        <v>608</v>
      </c>
      <c r="D306" s="96" t="s">
        <v>123</v>
      </c>
      <c r="E306" s="97" t="s">
        <v>609</v>
      </c>
      <c r="F306" s="98" t="s">
        <v>610</v>
      </c>
      <c r="G306" s="99" t="s">
        <v>182</v>
      </c>
      <c r="H306" s="100">
        <v>0.47</v>
      </c>
      <c r="I306" s="3"/>
      <c r="J306" s="101">
        <f>ROUND(I306*H306,2)</f>
        <v>0</v>
      </c>
      <c r="K306" s="98" t="s">
        <v>127</v>
      </c>
      <c r="L306" s="20"/>
      <c r="M306" s="102" t="s">
        <v>1</v>
      </c>
      <c r="N306" s="103" t="s">
        <v>37</v>
      </c>
      <c r="P306" s="104">
        <f>O306*H306</f>
        <v>0</v>
      </c>
      <c r="Q306" s="104">
        <v>0</v>
      </c>
      <c r="R306" s="104">
        <f>Q306*H306</f>
        <v>0</v>
      </c>
      <c r="S306" s="104">
        <v>0</v>
      </c>
      <c r="T306" s="104">
        <f>S306*H306</f>
        <v>0</v>
      </c>
      <c r="U306" s="105" t="s">
        <v>1</v>
      </c>
      <c r="AR306" s="106" t="s">
        <v>185</v>
      </c>
      <c r="AT306" s="106" t="s">
        <v>123</v>
      </c>
      <c r="AU306" s="106" t="s">
        <v>82</v>
      </c>
      <c r="AY306" s="11" t="s">
        <v>119</v>
      </c>
      <c r="BE306" s="107">
        <f>IF(N306="základní",J306,0)</f>
        <v>0</v>
      </c>
      <c r="BF306" s="107">
        <f>IF(N306="snížená",J306,0)</f>
        <v>0</v>
      </c>
      <c r="BG306" s="107">
        <f>IF(N306="zákl. přenesená",J306,0)</f>
        <v>0</v>
      </c>
      <c r="BH306" s="107">
        <f>IF(N306="sníž. přenesená",J306,0)</f>
        <v>0</v>
      </c>
      <c r="BI306" s="107">
        <f>IF(N306="nulová",J306,0)</f>
        <v>0</v>
      </c>
      <c r="BJ306" s="11" t="s">
        <v>80</v>
      </c>
      <c r="BK306" s="107">
        <f>ROUND(I306*H306,2)</f>
        <v>0</v>
      </c>
      <c r="BL306" s="11" t="s">
        <v>185</v>
      </c>
      <c r="BM306" s="106" t="s">
        <v>611</v>
      </c>
    </row>
    <row r="307" spans="2:65" s="21" customFormat="1" x14ac:dyDescent="0.2">
      <c r="B307" s="20"/>
      <c r="D307" s="108" t="s">
        <v>129</v>
      </c>
      <c r="F307" s="109" t="s">
        <v>612</v>
      </c>
      <c r="I307" s="4"/>
      <c r="L307" s="20"/>
      <c r="M307" s="110"/>
      <c r="U307" s="111"/>
      <c r="AT307" s="11" t="s">
        <v>129</v>
      </c>
      <c r="AU307" s="11" t="s">
        <v>82</v>
      </c>
    </row>
    <row r="308" spans="2:65" s="85" customFormat="1" ht="22.9" customHeight="1" x14ac:dyDescent="0.2">
      <c r="B308" s="84"/>
      <c r="D308" s="86" t="s">
        <v>71</v>
      </c>
      <c r="E308" s="94" t="s">
        <v>613</v>
      </c>
      <c r="F308" s="94" t="s">
        <v>614</v>
      </c>
      <c r="I308" s="2"/>
      <c r="J308" s="95">
        <f>BK308</f>
        <v>0</v>
      </c>
      <c r="L308" s="84"/>
      <c r="M308" s="89"/>
      <c r="P308" s="90">
        <f>SUM(P309:P326)</f>
        <v>0</v>
      </c>
      <c r="R308" s="90">
        <f>SUM(R309:R326)</f>
        <v>1.225E-2</v>
      </c>
      <c r="T308" s="90">
        <f>SUM(T309:T326)</f>
        <v>0</v>
      </c>
      <c r="U308" s="91"/>
      <c r="AR308" s="86" t="s">
        <v>82</v>
      </c>
      <c r="AT308" s="92" t="s">
        <v>71</v>
      </c>
      <c r="AU308" s="92" t="s">
        <v>80</v>
      </c>
      <c r="AY308" s="86" t="s">
        <v>119</v>
      </c>
      <c r="BK308" s="93">
        <f>SUM(BK309:BK326)</f>
        <v>0</v>
      </c>
    </row>
    <row r="309" spans="2:65" s="21" customFormat="1" ht="33" customHeight="1" x14ac:dyDescent="0.2">
      <c r="B309" s="20"/>
      <c r="C309" s="96" t="s">
        <v>615</v>
      </c>
      <c r="D309" s="96" t="s">
        <v>123</v>
      </c>
      <c r="E309" s="97" t="s">
        <v>616</v>
      </c>
      <c r="F309" s="98" t="s">
        <v>617</v>
      </c>
      <c r="G309" s="99" t="s">
        <v>299</v>
      </c>
      <c r="H309" s="100">
        <v>20</v>
      </c>
      <c r="I309" s="3"/>
      <c r="J309" s="101">
        <f>ROUND(I309*H309,2)</f>
        <v>0</v>
      </c>
      <c r="K309" s="98" t="s">
        <v>127</v>
      </c>
      <c r="L309" s="20"/>
      <c r="M309" s="102" t="s">
        <v>1</v>
      </c>
      <c r="N309" s="103" t="s">
        <v>37</v>
      </c>
      <c r="P309" s="104">
        <f>O309*H309</f>
        <v>0</v>
      </c>
      <c r="Q309" s="104">
        <v>1.0000000000000001E-5</v>
      </c>
      <c r="R309" s="104">
        <f>Q309*H309</f>
        <v>2.0000000000000001E-4</v>
      </c>
      <c r="S309" s="104">
        <v>0</v>
      </c>
      <c r="T309" s="104">
        <f>S309*H309</f>
        <v>0</v>
      </c>
      <c r="U309" s="105" t="s">
        <v>1</v>
      </c>
      <c r="AR309" s="106" t="s">
        <v>185</v>
      </c>
      <c r="AT309" s="106" t="s">
        <v>123</v>
      </c>
      <c r="AU309" s="106" t="s">
        <v>82</v>
      </c>
      <c r="AY309" s="11" t="s">
        <v>119</v>
      </c>
      <c r="BE309" s="107">
        <f>IF(N309="základní",J309,0)</f>
        <v>0</v>
      </c>
      <c r="BF309" s="107">
        <f>IF(N309="snížená",J309,0)</f>
        <v>0</v>
      </c>
      <c r="BG309" s="107">
        <f>IF(N309="zákl. přenesená",J309,0)</f>
        <v>0</v>
      </c>
      <c r="BH309" s="107">
        <f>IF(N309="sníž. přenesená",J309,0)</f>
        <v>0</v>
      </c>
      <c r="BI309" s="107">
        <f>IF(N309="nulová",J309,0)</f>
        <v>0</v>
      </c>
      <c r="BJ309" s="11" t="s">
        <v>80</v>
      </c>
      <c r="BK309" s="107">
        <f>ROUND(I309*H309,2)</f>
        <v>0</v>
      </c>
      <c r="BL309" s="11" t="s">
        <v>185</v>
      </c>
      <c r="BM309" s="106" t="s">
        <v>618</v>
      </c>
    </row>
    <row r="310" spans="2:65" s="21" customFormat="1" x14ac:dyDescent="0.2">
      <c r="B310" s="20"/>
      <c r="D310" s="108" t="s">
        <v>129</v>
      </c>
      <c r="F310" s="109" t="s">
        <v>619</v>
      </c>
      <c r="I310" s="4"/>
      <c r="L310" s="20"/>
      <c r="M310" s="110"/>
      <c r="U310" s="111"/>
      <c r="AT310" s="11" t="s">
        <v>129</v>
      </c>
      <c r="AU310" s="11" t="s">
        <v>82</v>
      </c>
    </row>
    <row r="311" spans="2:65" s="21" customFormat="1" ht="33" customHeight="1" x14ac:dyDescent="0.2">
      <c r="B311" s="20"/>
      <c r="C311" s="96" t="s">
        <v>620</v>
      </c>
      <c r="D311" s="96" t="s">
        <v>123</v>
      </c>
      <c r="E311" s="97" t="s">
        <v>621</v>
      </c>
      <c r="F311" s="98" t="s">
        <v>622</v>
      </c>
      <c r="G311" s="99" t="s">
        <v>299</v>
      </c>
      <c r="H311" s="100">
        <v>8</v>
      </c>
      <c r="I311" s="3"/>
      <c r="J311" s="101">
        <f>ROUND(I311*H311,2)</f>
        <v>0</v>
      </c>
      <c r="K311" s="98" t="s">
        <v>127</v>
      </c>
      <c r="L311" s="20"/>
      <c r="M311" s="102" t="s">
        <v>1</v>
      </c>
      <c r="N311" s="103" t="s">
        <v>37</v>
      </c>
      <c r="P311" s="104">
        <f>O311*H311</f>
        <v>0</v>
      </c>
      <c r="Q311" s="104">
        <v>1.0000000000000001E-5</v>
      </c>
      <c r="R311" s="104">
        <f>Q311*H311</f>
        <v>8.0000000000000007E-5</v>
      </c>
      <c r="S311" s="104">
        <v>0</v>
      </c>
      <c r="T311" s="104">
        <f>S311*H311</f>
        <v>0</v>
      </c>
      <c r="U311" s="105" t="s">
        <v>1</v>
      </c>
      <c r="AR311" s="106" t="s">
        <v>185</v>
      </c>
      <c r="AT311" s="106" t="s">
        <v>123</v>
      </c>
      <c r="AU311" s="106" t="s">
        <v>82</v>
      </c>
      <c r="AY311" s="11" t="s">
        <v>119</v>
      </c>
      <c r="BE311" s="107">
        <f>IF(N311="základní",J311,0)</f>
        <v>0</v>
      </c>
      <c r="BF311" s="107">
        <f>IF(N311="snížená",J311,0)</f>
        <v>0</v>
      </c>
      <c r="BG311" s="107">
        <f>IF(N311="zákl. přenesená",J311,0)</f>
        <v>0</v>
      </c>
      <c r="BH311" s="107">
        <f>IF(N311="sníž. přenesená",J311,0)</f>
        <v>0</v>
      </c>
      <c r="BI311" s="107">
        <f>IF(N311="nulová",J311,0)</f>
        <v>0</v>
      </c>
      <c r="BJ311" s="11" t="s">
        <v>80</v>
      </c>
      <c r="BK311" s="107">
        <f>ROUND(I311*H311,2)</f>
        <v>0</v>
      </c>
      <c r="BL311" s="11" t="s">
        <v>185</v>
      </c>
      <c r="BM311" s="106" t="s">
        <v>623</v>
      </c>
    </row>
    <row r="312" spans="2:65" s="21" customFormat="1" x14ac:dyDescent="0.2">
      <c r="B312" s="20"/>
      <c r="D312" s="108" t="s">
        <v>129</v>
      </c>
      <c r="F312" s="109" t="s">
        <v>624</v>
      </c>
      <c r="I312" s="4"/>
      <c r="L312" s="20"/>
      <c r="M312" s="110"/>
      <c r="U312" s="111"/>
      <c r="AT312" s="11" t="s">
        <v>129</v>
      </c>
      <c r="AU312" s="11" t="s">
        <v>82</v>
      </c>
    </row>
    <row r="313" spans="2:65" s="21" customFormat="1" ht="33" customHeight="1" x14ac:dyDescent="0.2">
      <c r="B313" s="20"/>
      <c r="C313" s="96" t="s">
        <v>625</v>
      </c>
      <c r="D313" s="96" t="s">
        <v>123</v>
      </c>
      <c r="E313" s="97" t="s">
        <v>626</v>
      </c>
      <c r="F313" s="98" t="s">
        <v>627</v>
      </c>
      <c r="G313" s="99" t="s">
        <v>299</v>
      </c>
      <c r="H313" s="100">
        <v>5</v>
      </c>
      <c r="I313" s="3"/>
      <c r="J313" s="101">
        <f>ROUND(I313*H313,2)</f>
        <v>0</v>
      </c>
      <c r="K313" s="98" t="s">
        <v>127</v>
      </c>
      <c r="L313" s="20"/>
      <c r="M313" s="102" t="s">
        <v>1</v>
      </c>
      <c r="N313" s="103" t="s">
        <v>37</v>
      </c>
      <c r="P313" s="104">
        <f>O313*H313</f>
        <v>0</v>
      </c>
      <c r="Q313" s="104">
        <v>3.0000000000000001E-5</v>
      </c>
      <c r="R313" s="104">
        <f>Q313*H313</f>
        <v>1.5000000000000001E-4</v>
      </c>
      <c r="S313" s="104">
        <v>0</v>
      </c>
      <c r="T313" s="104">
        <f>S313*H313</f>
        <v>0</v>
      </c>
      <c r="U313" s="105" t="s">
        <v>1</v>
      </c>
      <c r="AR313" s="106" t="s">
        <v>185</v>
      </c>
      <c r="AT313" s="106" t="s">
        <v>123</v>
      </c>
      <c r="AU313" s="106" t="s">
        <v>82</v>
      </c>
      <c r="AY313" s="11" t="s">
        <v>119</v>
      </c>
      <c r="BE313" s="107">
        <f>IF(N313="základní",J313,0)</f>
        <v>0</v>
      </c>
      <c r="BF313" s="107">
        <f>IF(N313="snížená",J313,0)</f>
        <v>0</v>
      </c>
      <c r="BG313" s="107">
        <f>IF(N313="zákl. přenesená",J313,0)</f>
        <v>0</v>
      </c>
      <c r="BH313" s="107">
        <f>IF(N313="sníž. přenesená",J313,0)</f>
        <v>0</v>
      </c>
      <c r="BI313" s="107">
        <f>IF(N313="nulová",J313,0)</f>
        <v>0</v>
      </c>
      <c r="BJ313" s="11" t="s">
        <v>80</v>
      </c>
      <c r="BK313" s="107">
        <f>ROUND(I313*H313,2)</f>
        <v>0</v>
      </c>
      <c r="BL313" s="11" t="s">
        <v>185</v>
      </c>
      <c r="BM313" s="106" t="s">
        <v>628</v>
      </c>
    </row>
    <row r="314" spans="2:65" s="21" customFormat="1" x14ac:dyDescent="0.2">
      <c r="B314" s="20"/>
      <c r="D314" s="108" t="s">
        <v>129</v>
      </c>
      <c r="F314" s="109" t="s">
        <v>629</v>
      </c>
      <c r="I314" s="4"/>
      <c r="L314" s="20"/>
      <c r="M314" s="110"/>
      <c r="U314" s="111"/>
      <c r="AT314" s="11" t="s">
        <v>129</v>
      </c>
      <c r="AU314" s="11" t="s">
        <v>82</v>
      </c>
    </row>
    <row r="315" spans="2:65" s="21" customFormat="1" ht="37.9" customHeight="1" x14ac:dyDescent="0.2">
      <c r="B315" s="20"/>
      <c r="C315" s="96" t="s">
        <v>630</v>
      </c>
      <c r="D315" s="96" t="s">
        <v>123</v>
      </c>
      <c r="E315" s="97" t="s">
        <v>631</v>
      </c>
      <c r="F315" s="98" t="s">
        <v>632</v>
      </c>
      <c r="G315" s="99" t="s">
        <v>299</v>
      </c>
      <c r="H315" s="100">
        <v>10</v>
      </c>
      <c r="I315" s="3"/>
      <c r="J315" s="101">
        <f>ROUND(I315*H315,2)</f>
        <v>0</v>
      </c>
      <c r="K315" s="98" t="s">
        <v>127</v>
      </c>
      <c r="L315" s="20"/>
      <c r="M315" s="102" t="s">
        <v>1</v>
      </c>
      <c r="N315" s="103" t="s">
        <v>37</v>
      </c>
      <c r="P315" s="104">
        <f>O315*H315</f>
        <v>0</v>
      </c>
      <c r="Q315" s="104">
        <v>4.2000000000000002E-4</v>
      </c>
      <c r="R315" s="104">
        <f>Q315*H315</f>
        <v>4.2000000000000006E-3</v>
      </c>
      <c r="S315" s="104">
        <v>0</v>
      </c>
      <c r="T315" s="104">
        <f>S315*H315</f>
        <v>0</v>
      </c>
      <c r="U315" s="105" t="s">
        <v>1</v>
      </c>
      <c r="AR315" s="106" t="s">
        <v>185</v>
      </c>
      <c r="AT315" s="106" t="s">
        <v>123</v>
      </c>
      <c r="AU315" s="106" t="s">
        <v>82</v>
      </c>
      <c r="AY315" s="11" t="s">
        <v>119</v>
      </c>
      <c r="BE315" s="107">
        <f>IF(N315="základní",J315,0)</f>
        <v>0</v>
      </c>
      <c r="BF315" s="107">
        <f>IF(N315="snížená",J315,0)</f>
        <v>0</v>
      </c>
      <c r="BG315" s="107">
        <f>IF(N315="zákl. přenesená",J315,0)</f>
        <v>0</v>
      </c>
      <c r="BH315" s="107">
        <f>IF(N315="sníž. přenesená",J315,0)</f>
        <v>0</v>
      </c>
      <c r="BI315" s="107">
        <f>IF(N315="nulová",J315,0)</f>
        <v>0</v>
      </c>
      <c r="BJ315" s="11" t="s">
        <v>80</v>
      </c>
      <c r="BK315" s="107">
        <f>ROUND(I315*H315,2)</f>
        <v>0</v>
      </c>
      <c r="BL315" s="11" t="s">
        <v>185</v>
      </c>
      <c r="BM315" s="106" t="s">
        <v>633</v>
      </c>
    </row>
    <row r="316" spans="2:65" s="21" customFormat="1" x14ac:dyDescent="0.2">
      <c r="B316" s="20"/>
      <c r="D316" s="108" t="s">
        <v>129</v>
      </c>
      <c r="F316" s="109" t="s">
        <v>634</v>
      </c>
      <c r="I316" s="4"/>
      <c r="L316" s="20"/>
      <c r="M316" s="110"/>
      <c r="U316" s="111"/>
      <c r="AT316" s="11" t="s">
        <v>129</v>
      </c>
      <c r="AU316" s="11" t="s">
        <v>82</v>
      </c>
    </row>
    <row r="317" spans="2:65" s="21" customFormat="1" ht="33" customHeight="1" x14ac:dyDescent="0.2">
      <c r="B317" s="20"/>
      <c r="C317" s="96" t="s">
        <v>635</v>
      </c>
      <c r="D317" s="96" t="s">
        <v>123</v>
      </c>
      <c r="E317" s="97" t="s">
        <v>636</v>
      </c>
      <c r="F317" s="98" t="s">
        <v>637</v>
      </c>
      <c r="G317" s="99" t="s">
        <v>299</v>
      </c>
      <c r="H317" s="100">
        <v>18</v>
      </c>
      <c r="I317" s="3"/>
      <c r="J317" s="101">
        <f>ROUND(I317*H317,2)</f>
        <v>0</v>
      </c>
      <c r="K317" s="98" t="s">
        <v>127</v>
      </c>
      <c r="L317" s="20"/>
      <c r="M317" s="102" t="s">
        <v>1</v>
      </c>
      <c r="N317" s="103" t="s">
        <v>37</v>
      </c>
      <c r="P317" s="104">
        <f>O317*H317</f>
        <v>0</v>
      </c>
      <c r="Q317" s="104">
        <v>1.0000000000000001E-5</v>
      </c>
      <c r="R317" s="104">
        <f>Q317*H317</f>
        <v>1.8000000000000001E-4</v>
      </c>
      <c r="S317" s="104">
        <v>0</v>
      </c>
      <c r="T317" s="104">
        <f>S317*H317</f>
        <v>0</v>
      </c>
      <c r="U317" s="105" t="s">
        <v>1</v>
      </c>
      <c r="AR317" s="106" t="s">
        <v>185</v>
      </c>
      <c r="AT317" s="106" t="s">
        <v>123</v>
      </c>
      <c r="AU317" s="106" t="s">
        <v>82</v>
      </c>
      <c r="AY317" s="11" t="s">
        <v>119</v>
      </c>
      <c r="BE317" s="107">
        <f>IF(N317="základní",J317,0)</f>
        <v>0</v>
      </c>
      <c r="BF317" s="107">
        <f>IF(N317="snížená",J317,0)</f>
        <v>0</v>
      </c>
      <c r="BG317" s="107">
        <f>IF(N317="zákl. přenesená",J317,0)</f>
        <v>0</v>
      </c>
      <c r="BH317" s="107">
        <f>IF(N317="sníž. přenesená",J317,0)</f>
        <v>0</v>
      </c>
      <c r="BI317" s="107">
        <f>IF(N317="nulová",J317,0)</f>
        <v>0</v>
      </c>
      <c r="BJ317" s="11" t="s">
        <v>80</v>
      </c>
      <c r="BK317" s="107">
        <f>ROUND(I317*H317,2)</f>
        <v>0</v>
      </c>
      <c r="BL317" s="11" t="s">
        <v>185</v>
      </c>
      <c r="BM317" s="106" t="s">
        <v>638</v>
      </c>
    </row>
    <row r="318" spans="2:65" s="21" customFormat="1" x14ac:dyDescent="0.2">
      <c r="B318" s="20"/>
      <c r="D318" s="108" t="s">
        <v>129</v>
      </c>
      <c r="F318" s="109" t="s">
        <v>639</v>
      </c>
      <c r="I318" s="4"/>
      <c r="L318" s="20"/>
      <c r="M318" s="110"/>
      <c r="U318" s="111"/>
      <c r="AT318" s="11" t="s">
        <v>129</v>
      </c>
      <c r="AU318" s="11" t="s">
        <v>82</v>
      </c>
    </row>
    <row r="319" spans="2:65" s="21" customFormat="1" ht="33" customHeight="1" x14ac:dyDescent="0.2">
      <c r="B319" s="20"/>
      <c r="C319" s="96" t="s">
        <v>640</v>
      </c>
      <c r="D319" s="96" t="s">
        <v>123</v>
      </c>
      <c r="E319" s="97" t="s">
        <v>641</v>
      </c>
      <c r="F319" s="98" t="s">
        <v>642</v>
      </c>
      <c r="G319" s="99" t="s">
        <v>299</v>
      </c>
      <c r="H319" s="100">
        <v>26</v>
      </c>
      <c r="I319" s="3"/>
      <c r="J319" s="101">
        <f>ROUND(I319*H319,2)</f>
        <v>0</v>
      </c>
      <c r="K319" s="98" t="s">
        <v>127</v>
      </c>
      <c r="L319" s="20"/>
      <c r="M319" s="102" t="s">
        <v>1</v>
      </c>
      <c r="N319" s="103" t="s">
        <v>37</v>
      </c>
      <c r="P319" s="104">
        <f>O319*H319</f>
        <v>0</v>
      </c>
      <c r="Q319" s="104">
        <v>1.0000000000000001E-5</v>
      </c>
      <c r="R319" s="104">
        <f>Q319*H319</f>
        <v>2.6000000000000003E-4</v>
      </c>
      <c r="S319" s="104">
        <v>0</v>
      </c>
      <c r="T319" s="104">
        <f>S319*H319</f>
        <v>0</v>
      </c>
      <c r="U319" s="105" t="s">
        <v>1</v>
      </c>
      <c r="AR319" s="106" t="s">
        <v>185</v>
      </c>
      <c r="AT319" s="106" t="s">
        <v>123</v>
      </c>
      <c r="AU319" s="106" t="s">
        <v>82</v>
      </c>
      <c r="AY319" s="11" t="s">
        <v>119</v>
      </c>
      <c r="BE319" s="107">
        <f>IF(N319="základní",J319,0)</f>
        <v>0</v>
      </c>
      <c r="BF319" s="107">
        <f>IF(N319="snížená",J319,0)</f>
        <v>0</v>
      </c>
      <c r="BG319" s="107">
        <f>IF(N319="zákl. přenesená",J319,0)</f>
        <v>0</v>
      </c>
      <c r="BH319" s="107">
        <f>IF(N319="sníž. přenesená",J319,0)</f>
        <v>0</v>
      </c>
      <c r="BI319" s="107">
        <f>IF(N319="nulová",J319,0)</f>
        <v>0</v>
      </c>
      <c r="BJ319" s="11" t="s">
        <v>80</v>
      </c>
      <c r="BK319" s="107">
        <f>ROUND(I319*H319,2)</f>
        <v>0</v>
      </c>
      <c r="BL319" s="11" t="s">
        <v>185</v>
      </c>
      <c r="BM319" s="106" t="s">
        <v>643</v>
      </c>
    </row>
    <row r="320" spans="2:65" s="21" customFormat="1" x14ac:dyDescent="0.2">
      <c r="B320" s="20"/>
      <c r="D320" s="108" t="s">
        <v>129</v>
      </c>
      <c r="F320" s="109" t="s">
        <v>644</v>
      </c>
      <c r="I320" s="4"/>
      <c r="L320" s="20"/>
      <c r="M320" s="110"/>
      <c r="U320" s="111"/>
      <c r="AT320" s="11" t="s">
        <v>129</v>
      </c>
      <c r="AU320" s="11" t="s">
        <v>82</v>
      </c>
    </row>
    <row r="321" spans="2:65" s="21" customFormat="1" ht="33" customHeight="1" x14ac:dyDescent="0.2">
      <c r="B321" s="20"/>
      <c r="C321" s="96" t="s">
        <v>645</v>
      </c>
      <c r="D321" s="96" t="s">
        <v>123</v>
      </c>
      <c r="E321" s="97" t="s">
        <v>646</v>
      </c>
      <c r="F321" s="98" t="s">
        <v>647</v>
      </c>
      <c r="G321" s="99" t="s">
        <v>299</v>
      </c>
      <c r="H321" s="100">
        <v>28</v>
      </c>
      <c r="I321" s="3"/>
      <c r="J321" s="101">
        <f>ROUND(I321*H321,2)</f>
        <v>0</v>
      </c>
      <c r="K321" s="98" t="s">
        <v>127</v>
      </c>
      <c r="L321" s="20"/>
      <c r="M321" s="102" t="s">
        <v>1</v>
      </c>
      <c r="N321" s="103" t="s">
        <v>37</v>
      </c>
      <c r="P321" s="104">
        <f>O321*H321</f>
        <v>0</v>
      </c>
      <c r="Q321" s="104">
        <v>1.0000000000000001E-5</v>
      </c>
      <c r="R321" s="104">
        <f>Q321*H321</f>
        <v>2.8000000000000003E-4</v>
      </c>
      <c r="S321" s="104">
        <v>0</v>
      </c>
      <c r="T321" s="104">
        <f>S321*H321</f>
        <v>0</v>
      </c>
      <c r="U321" s="105" t="s">
        <v>1</v>
      </c>
      <c r="AR321" s="106" t="s">
        <v>185</v>
      </c>
      <c r="AT321" s="106" t="s">
        <v>123</v>
      </c>
      <c r="AU321" s="106" t="s">
        <v>82</v>
      </c>
      <c r="AY321" s="11" t="s">
        <v>119</v>
      </c>
      <c r="BE321" s="107">
        <f>IF(N321="základní",J321,0)</f>
        <v>0</v>
      </c>
      <c r="BF321" s="107">
        <f>IF(N321="snížená",J321,0)</f>
        <v>0</v>
      </c>
      <c r="BG321" s="107">
        <f>IF(N321="zákl. přenesená",J321,0)</f>
        <v>0</v>
      </c>
      <c r="BH321" s="107">
        <f>IF(N321="sníž. přenesená",J321,0)</f>
        <v>0</v>
      </c>
      <c r="BI321" s="107">
        <f>IF(N321="nulová",J321,0)</f>
        <v>0</v>
      </c>
      <c r="BJ321" s="11" t="s">
        <v>80</v>
      </c>
      <c r="BK321" s="107">
        <f>ROUND(I321*H321,2)</f>
        <v>0</v>
      </c>
      <c r="BL321" s="11" t="s">
        <v>185</v>
      </c>
      <c r="BM321" s="106" t="s">
        <v>648</v>
      </c>
    </row>
    <row r="322" spans="2:65" s="21" customFormat="1" x14ac:dyDescent="0.2">
      <c r="B322" s="20"/>
      <c r="D322" s="108" t="s">
        <v>129</v>
      </c>
      <c r="F322" s="109" t="s">
        <v>649</v>
      </c>
      <c r="I322" s="4"/>
      <c r="L322" s="20"/>
      <c r="M322" s="110"/>
      <c r="U322" s="111"/>
      <c r="AT322" s="11" t="s">
        <v>129</v>
      </c>
      <c r="AU322" s="11" t="s">
        <v>82</v>
      </c>
    </row>
    <row r="323" spans="2:65" s="21" customFormat="1" ht="33" customHeight="1" x14ac:dyDescent="0.2">
      <c r="B323" s="20"/>
      <c r="C323" s="96" t="s">
        <v>650</v>
      </c>
      <c r="D323" s="96" t="s">
        <v>123</v>
      </c>
      <c r="E323" s="97" t="s">
        <v>651</v>
      </c>
      <c r="F323" s="98" t="s">
        <v>652</v>
      </c>
      <c r="G323" s="99" t="s">
        <v>299</v>
      </c>
      <c r="H323" s="100">
        <v>20</v>
      </c>
      <c r="I323" s="3"/>
      <c r="J323" s="101">
        <f>ROUND(I323*H323,2)</f>
        <v>0</v>
      </c>
      <c r="K323" s="98" t="s">
        <v>127</v>
      </c>
      <c r="L323" s="20"/>
      <c r="M323" s="102" t="s">
        <v>1</v>
      </c>
      <c r="N323" s="103" t="s">
        <v>37</v>
      </c>
      <c r="P323" s="104">
        <f>O323*H323</f>
        <v>0</v>
      </c>
      <c r="Q323" s="104">
        <v>3.0000000000000001E-5</v>
      </c>
      <c r="R323" s="104">
        <f>Q323*H323</f>
        <v>6.0000000000000006E-4</v>
      </c>
      <c r="S323" s="104">
        <v>0</v>
      </c>
      <c r="T323" s="104">
        <f>S323*H323</f>
        <v>0</v>
      </c>
      <c r="U323" s="105" t="s">
        <v>1</v>
      </c>
      <c r="AR323" s="106" t="s">
        <v>185</v>
      </c>
      <c r="AT323" s="106" t="s">
        <v>123</v>
      </c>
      <c r="AU323" s="106" t="s">
        <v>82</v>
      </c>
      <c r="AY323" s="11" t="s">
        <v>119</v>
      </c>
      <c r="BE323" s="107">
        <f>IF(N323="základní",J323,0)</f>
        <v>0</v>
      </c>
      <c r="BF323" s="107">
        <f>IF(N323="snížená",J323,0)</f>
        <v>0</v>
      </c>
      <c r="BG323" s="107">
        <f>IF(N323="zákl. přenesená",J323,0)</f>
        <v>0</v>
      </c>
      <c r="BH323" s="107">
        <f>IF(N323="sníž. přenesená",J323,0)</f>
        <v>0</v>
      </c>
      <c r="BI323" s="107">
        <f>IF(N323="nulová",J323,0)</f>
        <v>0</v>
      </c>
      <c r="BJ323" s="11" t="s">
        <v>80</v>
      </c>
      <c r="BK323" s="107">
        <f>ROUND(I323*H323,2)</f>
        <v>0</v>
      </c>
      <c r="BL323" s="11" t="s">
        <v>185</v>
      </c>
      <c r="BM323" s="106" t="s">
        <v>653</v>
      </c>
    </row>
    <row r="324" spans="2:65" s="21" customFormat="1" x14ac:dyDescent="0.2">
      <c r="B324" s="20"/>
      <c r="D324" s="108" t="s">
        <v>129</v>
      </c>
      <c r="F324" s="109" t="s">
        <v>654</v>
      </c>
      <c r="I324" s="4"/>
      <c r="L324" s="20"/>
      <c r="M324" s="110"/>
      <c r="U324" s="111"/>
      <c r="AT324" s="11" t="s">
        <v>129</v>
      </c>
      <c r="AU324" s="11" t="s">
        <v>82</v>
      </c>
    </row>
    <row r="325" spans="2:65" s="21" customFormat="1" ht="37.9" customHeight="1" x14ac:dyDescent="0.2">
      <c r="B325" s="20"/>
      <c r="C325" s="96" t="s">
        <v>655</v>
      </c>
      <c r="D325" s="96" t="s">
        <v>123</v>
      </c>
      <c r="E325" s="97" t="s">
        <v>656</v>
      </c>
      <c r="F325" s="98" t="s">
        <v>657</v>
      </c>
      <c r="G325" s="99" t="s">
        <v>299</v>
      </c>
      <c r="H325" s="100">
        <v>30</v>
      </c>
      <c r="I325" s="3"/>
      <c r="J325" s="101">
        <f>ROUND(I325*H325,2)</f>
        <v>0</v>
      </c>
      <c r="K325" s="98" t="s">
        <v>127</v>
      </c>
      <c r="L325" s="20"/>
      <c r="M325" s="102" t="s">
        <v>1</v>
      </c>
      <c r="N325" s="103" t="s">
        <v>37</v>
      </c>
      <c r="P325" s="104">
        <f>O325*H325</f>
        <v>0</v>
      </c>
      <c r="Q325" s="104">
        <v>2.1000000000000001E-4</v>
      </c>
      <c r="R325" s="104">
        <f>Q325*H325</f>
        <v>6.3E-3</v>
      </c>
      <c r="S325" s="104">
        <v>0</v>
      </c>
      <c r="T325" s="104">
        <f>S325*H325</f>
        <v>0</v>
      </c>
      <c r="U325" s="105" t="s">
        <v>1</v>
      </c>
      <c r="AR325" s="106" t="s">
        <v>185</v>
      </c>
      <c r="AT325" s="106" t="s">
        <v>123</v>
      </c>
      <c r="AU325" s="106" t="s">
        <v>82</v>
      </c>
      <c r="AY325" s="11" t="s">
        <v>119</v>
      </c>
      <c r="BE325" s="107">
        <f>IF(N325="základní",J325,0)</f>
        <v>0</v>
      </c>
      <c r="BF325" s="107">
        <f>IF(N325="snížená",J325,0)</f>
        <v>0</v>
      </c>
      <c r="BG325" s="107">
        <f>IF(N325="zákl. přenesená",J325,0)</f>
        <v>0</v>
      </c>
      <c r="BH325" s="107">
        <f>IF(N325="sníž. přenesená",J325,0)</f>
        <v>0</v>
      </c>
      <c r="BI325" s="107">
        <f>IF(N325="nulová",J325,0)</f>
        <v>0</v>
      </c>
      <c r="BJ325" s="11" t="s">
        <v>80</v>
      </c>
      <c r="BK325" s="107">
        <f>ROUND(I325*H325,2)</f>
        <v>0</v>
      </c>
      <c r="BL325" s="11" t="s">
        <v>185</v>
      </c>
      <c r="BM325" s="106" t="s">
        <v>658</v>
      </c>
    </row>
    <row r="326" spans="2:65" s="21" customFormat="1" x14ac:dyDescent="0.2">
      <c r="B326" s="20"/>
      <c r="D326" s="108" t="s">
        <v>129</v>
      </c>
      <c r="F326" s="109" t="s">
        <v>659</v>
      </c>
      <c r="L326" s="20"/>
      <c r="M326" s="121"/>
      <c r="N326" s="122"/>
      <c r="O326" s="122"/>
      <c r="P326" s="122"/>
      <c r="Q326" s="122"/>
      <c r="R326" s="122"/>
      <c r="S326" s="122"/>
      <c r="T326" s="122"/>
      <c r="U326" s="123"/>
      <c r="AT326" s="11" t="s">
        <v>129</v>
      </c>
      <c r="AU326" s="11" t="s">
        <v>82</v>
      </c>
    </row>
    <row r="327" spans="2:65" s="21" customFormat="1" ht="6.95" customHeight="1" x14ac:dyDescent="0.2">
      <c r="B327" s="52"/>
      <c r="C327" s="53"/>
      <c r="D327" s="53"/>
      <c r="E327" s="53"/>
      <c r="F327" s="53"/>
      <c r="G327" s="53"/>
      <c r="H327" s="53"/>
      <c r="I327" s="53"/>
      <c r="J327" s="53"/>
      <c r="K327" s="53"/>
      <c r="L327" s="20"/>
    </row>
  </sheetData>
  <sheetProtection algorithmName="SHA-512" hashValue="qbMipvnLUht1fvU9tNqllo7Eh2cj7K+UN42/ipxH8+rjzsntEhSwXysPohO/1UVY83+/itcraY1PgnKru508qQ==" saltValue="1F8OU6w18jQmFyPxJjWoHg==" spinCount="100000" sheet="1" objects="1" scenarios="1"/>
  <autoFilter ref="C127:K326" xr:uid="{00000000-0009-0000-0000-000001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hyperlinks>
    <hyperlink ref="F132" r:id="rId1" xr:uid="{00000000-0004-0000-0100-000000000000}"/>
    <hyperlink ref="F135" r:id="rId2" xr:uid="{00000000-0004-0000-0100-000001000000}"/>
    <hyperlink ref="F137" r:id="rId3" xr:uid="{00000000-0004-0000-0100-000002000000}"/>
    <hyperlink ref="F140" r:id="rId4" xr:uid="{00000000-0004-0000-0100-000003000000}"/>
    <hyperlink ref="F143" r:id="rId5" xr:uid="{00000000-0004-0000-0100-000004000000}"/>
    <hyperlink ref="F145" r:id="rId6" xr:uid="{00000000-0004-0000-0100-000005000000}"/>
    <hyperlink ref="F148" r:id="rId7" xr:uid="{00000000-0004-0000-0100-000006000000}"/>
    <hyperlink ref="F150" r:id="rId8" xr:uid="{00000000-0004-0000-0100-000007000000}"/>
    <hyperlink ref="F153" r:id="rId9" xr:uid="{00000000-0004-0000-0100-000008000000}"/>
    <hyperlink ref="F155" r:id="rId10" xr:uid="{00000000-0004-0000-0100-000009000000}"/>
    <hyperlink ref="F157" r:id="rId11" xr:uid="{00000000-0004-0000-0100-00000A000000}"/>
    <hyperlink ref="F159" r:id="rId12" xr:uid="{00000000-0004-0000-0100-00000B000000}"/>
    <hyperlink ref="F161" r:id="rId13" xr:uid="{00000000-0004-0000-0100-00000C000000}"/>
    <hyperlink ref="F181" r:id="rId14" xr:uid="{00000000-0004-0000-0100-00000D000000}"/>
    <hyperlink ref="F183" r:id="rId15" xr:uid="{00000000-0004-0000-0100-00000E000000}"/>
    <hyperlink ref="F185" r:id="rId16" xr:uid="{00000000-0004-0000-0100-00000F000000}"/>
    <hyperlink ref="F187" r:id="rId17" xr:uid="{00000000-0004-0000-0100-000010000000}"/>
    <hyperlink ref="F189" r:id="rId18" xr:uid="{00000000-0004-0000-0100-000011000000}"/>
    <hyperlink ref="F191" r:id="rId19" xr:uid="{00000000-0004-0000-0100-000012000000}"/>
    <hyperlink ref="F193" r:id="rId20" xr:uid="{00000000-0004-0000-0100-000013000000}"/>
    <hyperlink ref="F195" r:id="rId21" xr:uid="{00000000-0004-0000-0100-000014000000}"/>
    <hyperlink ref="F197" r:id="rId22" xr:uid="{00000000-0004-0000-0100-000015000000}"/>
    <hyperlink ref="F199" r:id="rId23" xr:uid="{00000000-0004-0000-0100-000016000000}"/>
    <hyperlink ref="F201" r:id="rId24" xr:uid="{00000000-0004-0000-0100-000017000000}"/>
    <hyperlink ref="F203" r:id="rId25" xr:uid="{00000000-0004-0000-0100-000018000000}"/>
    <hyperlink ref="F206" r:id="rId26" xr:uid="{00000000-0004-0000-0100-000019000000}"/>
    <hyperlink ref="F209" r:id="rId27" xr:uid="{00000000-0004-0000-0100-00001A000000}"/>
    <hyperlink ref="F211" r:id="rId28" xr:uid="{00000000-0004-0000-0100-00001B000000}"/>
    <hyperlink ref="F213" r:id="rId29" xr:uid="{00000000-0004-0000-0100-00001C000000}"/>
    <hyperlink ref="F215" r:id="rId30" xr:uid="{00000000-0004-0000-0100-00001D000000}"/>
    <hyperlink ref="F217" r:id="rId31" xr:uid="{00000000-0004-0000-0100-00001E000000}"/>
    <hyperlink ref="F219" r:id="rId32" xr:uid="{00000000-0004-0000-0100-00001F000000}"/>
    <hyperlink ref="F221" r:id="rId33" xr:uid="{00000000-0004-0000-0100-000020000000}"/>
    <hyperlink ref="F223" r:id="rId34" xr:uid="{00000000-0004-0000-0100-000021000000}"/>
    <hyperlink ref="F225" r:id="rId35" xr:uid="{00000000-0004-0000-0100-000022000000}"/>
    <hyperlink ref="F227" r:id="rId36" xr:uid="{00000000-0004-0000-0100-000023000000}"/>
    <hyperlink ref="F229" r:id="rId37" xr:uid="{00000000-0004-0000-0100-000024000000}"/>
    <hyperlink ref="F231" r:id="rId38" xr:uid="{00000000-0004-0000-0100-000025000000}"/>
    <hyperlink ref="F233" r:id="rId39" xr:uid="{00000000-0004-0000-0100-000026000000}"/>
    <hyperlink ref="F236" r:id="rId40" xr:uid="{00000000-0004-0000-0100-000027000000}"/>
    <hyperlink ref="F238" r:id="rId41" xr:uid="{00000000-0004-0000-0100-000028000000}"/>
    <hyperlink ref="F240" r:id="rId42" xr:uid="{00000000-0004-0000-0100-000029000000}"/>
    <hyperlink ref="F242" r:id="rId43" xr:uid="{00000000-0004-0000-0100-00002A000000}"/>
    <hyperlink ref="F244" r:id="rId44" xr:uid="{00000000-0004-0000-0100-00002B000000}"/>
    <hyperlink ref="F246" r:id="rId45" xr:uid="{00000000-0004-0000-0100-00002C000000}"/>
    <hyperlink ref="F248" r:id="rId46" xr:uid="{00000000-0004-0000-0100-00002D000000}"/>
    <hyperlink ref="F253" r:id="rId47" xr:uid="{00000000-0004-0000-0100-00002E000000}"/>
    <hyperlink ref="F255" r:id="rId48" xr:uid="{00000000-0004-0000-0100-00002F000000}"/>
    <hyperlink ref="F259" r:id="rId49" xr:uid="{00000000-0004-0000-0100-000030000000}"/>
    <hyperlink ref="F262" r:id="rId50" xr:uid="{00000000-0004-0000-0100-000031000000}"/>
    <hyperlink ref="F264" r:id="rId51" xr:uid="{00000000-0004-0000-0100-000032000000}"/>
    <hyperlink ref="F266" r:id="rId52" xr:uid="{00000000-0004-0000-0100-000033000000}"/>
    <hyperlink ref="F268" r:id="rId53" xr:uid="{00000000-0004-0000-0100-000034000000}"/>
    <hyperlink ref="F271" r:id="rId54" xr:uid="{00000000-0004-0000-0100-000035000000}"/>
    <hyperlink ref="F273" r:id="rId55" xr:uid="{00000000-0004-0000-0100-000036000000}"/>
    <hyperlink ref="F275" r:id="rId56" xr:uid="{00000000-0004-0000-0100-000037000000}"/>
    <hyperlink ref="F277" r:id="rId57" xr:uid="{00000000-0004-0000-0100-000038000000}"/>
    <hyperlink ref="F279" r:id="rId58" xr:uid="{00000000-0004-0000-0100-000039000000}"/>
    <hyperlink ref="F282" r:id="rId59" xr:uid="{00000000-0004-0000-0100-00003A000000}"/>
    <hyperlink ref="F286" r:id="rId60" xr:uid="{00000000-0004-0000-0100-00003B000000}"/>
    <hyperlink ref="F288" r:id="rId61" xr:uid="{00000000-0004-0000-0100-00003C000000}"/>
    <hyperlink ref="F290" r:id="rId62" xr:uid="{00000000-0004-0000-0100-00003D000000}"/>
    <hyperlink ref="F292" r:id="rId63" xr:uid="{00000000-0004-0000-0100-00003E000000}"/>
    <hyperlink ref="F294" r:id="rId64" xr:uid="{00000000-0004-0000-0100-00003F000000}"/>
    <hyperlink ref="F296" r:id="rId65" xr:uid="{00000000-0004-0000-0100-000040000000}"/>
    <hyperlink ref="F298" r:id="rId66" xr:uid="{00000000-0004-0000-0100-000041000000}"/>
    <hyperlink ref="F300" r:id="rId67" xr:uid="{00000000-0004-0000-0100-000042000000}"/>
    <hyperlink ref="F303" r:id="rId68" xr:uid="{00000000-0004-0000-0100-000043000000}"/>
    <hyperlink ref="F305" r:id="rId69" xr:uid="{00000000-0004-0000-0100-000044000000}"/>
    <hyperlink ref="F307" r:id="rId70" xr:uid="{00000000-0004-0000-0100-000045000000}"/>
    <hyperlink ref="F310" r:id="rId71" xr:uid="{00000000-0004-0000-0100-000046000000}"/>
    <hyperlink ref="F312" r:id="rId72" xr:uid="{00000000-0004-0000-0100-000047000000}"/>
    <hyperlink ref="F314" r:id="rId73" xr:uid="{00000000-0004-0000-0100-000048000000}"/>
    <hyperlink ref="F316" r:id="rId74" xr:uid="{00000000-0004-0000-0100-000049000000}"/>
    <hyperlink ref="F318" r:id="rId75" xr:uid="{00000000-0004-0000-0100-00004A000000}"/>
    <hyperlink ref="F320" r:id="rId76" xr:uid="{00000000-0004-0000-0100-00004B000000}"/>
    <hyperlink ref="F322" r:id="rId77" xr:uid="{00000000-0004-0000-0100-00004C000000}"/>
    <hyperlink ref="F324" r:id="rId78" xr:uid="{00000000-0004-0000-0100-00004D000000}"/>
    <hyperlink ref="F326" r:id="rId79" xr:uid="{00000000-0004-0000-0100-00004E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D.101.04 - Zdravotně_tech...</vt:lpstr>
      <vt:lpstr>'D.101.04 - Zdravotně_tech...'!Názvy_tisku</vt:lpstr>
      <vt:lpstr>'Rekapitulace stavby'!Názvy_tisku</vt:lpstr>
      <vt:lpstr>'D.101.04 - Zdravotně_tech...'!Oblast_tisku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Absolín</dc:creator>
  <cp:lastModifiedBy>Tomáš Pulkrábek</cp:lastModifiedBy>
  <dcterms:created xsi:type="dcterms:W3CDTF">2024-03-01T09:38:24Z</dcterms:created>
  <dcterms:modified xsi:type="dcterms:W3CDTF">2025-12-03T12:07:26Z</dcterms:modified>
</cp:coreProperties>
</file>